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5976" windowHeight="7392" tabRatio="601"/>
  </bookViews>
  <sheets>
    <sheet name="Реестр имущества" sheetId="1" r:id="rId1"/>
  </sheets>
  <calcPr calcId="162913" refMode="R1C1"/>
</workbook>
</file>

<file path=xl/calcChain.xml><?xml version="1.0" encoding="utf-8"?>
<calcChain xmlns="http://schemas.openxmlformats.org/spreadsheetml/2006/main">
  <c r="F179" i="1" l="1"/>
  <c r="M37" i="1" l="1"/>
  <c r="L37" i="1"/>
  <c r="K37" i="1"/>
  <c r="J37" i="1"/>
  <c r="A91" i="1"/>
  <c r="M90" i="1"/>
  <c r="L90" i="1"/>
  <c r="K90" i="1"/>
  <c r="J90" i="1"/>
  <c r="I90" i="1"/>
  <c r="H90" i="1"/>
  <c r="G90" i="1"/>
  <c r="F90" i="1"/>
  <c r="E90" i="1"/>
  <c r="I37" i="1"/>
  <c r="H37" i="1"/>
  <c r="G37" i="1"/>
  <c r="F37" i="1"/>
  <c r="E37" i="1"/>
  <c r="M179" i="1"/>
  <c r="L179" i="1"/>
  <c r="K179" i="1"/>
  <c r="J179" i="1"/>
  <c r="I179" i="1"/>
  <c r="H179" i="1"/>
  <c r="F91" i="1" l="1"/>
  <c r="G91" i="1"/>
  <c r="M91" i="1"/>
  <c r="H91" i="1"/>
  <c r="E91" i="1"/>
  <c r="I91" i="1"/>
  <c r="L91" i="1"/>
  <c r="K91" i="1"/>
  <c r="J91" i="1"/>
  <c r="A206" i="1"/>
  <c r="N91" i="1" l="1"/>
  <c r="N135" i="1"/>
  <c r="N140" i="1"/>
  <c r="N187" i="1"/>
  <c r="N205" i="1"/>
  <c r="M205" i="1"/>
  <c r="L205" i="1"/>
  <c r="K205" i="1"/>
  <c r="J205" i="1"/>
  <c r="I205" i="1"/>
  <c r="H205" i="1"/>
  <c r="G205" i="1"/>
  <c r="F205" i="1"/>
  <c r="E205" i="1"/>
  <c r="M187" i="1"/>
  <c r="L187" i="1"/>
  <c r="K187" i="1"/>
  <c r="J187" i="1"/>
  <c r="I187" i="1"/>
  <c r="H187" i="1"/>
  <c r="G187" i="1"/>
  <c r="F187" i="1"/>
  <c r="G179" i="1"/>
  <c r="E135" i="1"/>
  <c r="M135" i="1"/>
  <c r="L135" i="1"/>
  <c r="K135" i="1"/>
  <c r="J135" i="1"/>
  <c r="I135" i="1"/>
  <c r="H135" i="1"/>
  <c r="G135" i="1"/>
  <c r="F135" i="1"/>
  <c r="M140" i="1"/>
  <c r="L140" i="1"/>
  <c r="K140" i="1"/>
  <c r="J140" i="1"/>
  <c r="I140" i="1"/>
  <c r="H140" i="1"/>
  <c r="G140" i="1"/>
  <c r="F140" i="1"/>
  <c r="J206" i="1" l="1"/>
  <c r="K206" i="1"/>
  <c r="L206" i="1"/>
  <c r="I206" i="1"/>
  <c r="H206" i="1"/>
  <c r="M206" i="1"/>
  <c r="E206" i="1"/>
  <c r="G206" i="1"/>
  <c r="N206" i="1"/>
  <c r="F206" i="1" l="1"/>
</calcChain>
</file>

<file path=xl/sharedStrings.xml><?xml version="1.0" encoding="utf-8"?>
<sst xmlns="http://schemas.openxmlformats.org/spreadsheetml/2006/main" count="457" uniqueCount="272">
  <si>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</si>
  <si>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</si>
  <si>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</si>
  <si>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</si>
  <si>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</si>
  <si>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</si>
  <si>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</si>
  <si>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</si>
  <si>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</si>
  <si>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</si>
  <si>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</si>
  <si>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</si>
  <si>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</si>
  <si>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</si>
  <si>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</si>
  <si>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</si>
  <si>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</si>
  <si>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</si>
  <si>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</si>
  <si>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</si>
  <si>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</si>
  <si>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</si>
  <si>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</si>
  <si>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</si>
  <si>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</si>
  <si>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</si>
  <si>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</si>
  <si>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</si>
  <si>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</si>
  <si>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</si>
  <si>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</si>
  <si>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</si>
  <si>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</si>
  <si>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ул.Первомайская д.1б</t>
  </si>
  <si>
    <t>п.Красный  Строитель</t>
  </si>
  <si>
    <t>ул.Школьная,д.1б</t>
  </si>
  <si>
    <t>Обелиск</t>
  </si>
  <si>
    <t>ул.Советская,д.33б</t>
  </si>
  <si>
    <t>Линия электроснабжения</t>
  </si>
  <si>
    <t>п.Безводовка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</si>
  <si>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</si>
  <si>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</si>
  <si>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</si>
  <si>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</si>
  <si>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</si>
  <si>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</si>
  <si>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</si>
  <si>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</si>
  <si>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</si>
  <si>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</si>
  <si>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</si>
  <si>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</si>
  <si>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</si>
  <si>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Жил.дом</t>
  </si>
  <si>
    <t>п.Красный Строитель ул.Советская д.13</t>
  </si>
  <si>
    <t>Р380ТТ163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</si>
  <si>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</si>
  <si>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</si>
  <si>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</si>
  <si>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</si>
  <si>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</si>
  <si>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</si>
  <si>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</si>
  <si>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</si>
  <si>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</si>
  <si>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</si>
  <si>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</si>
  <si>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</si>
  <si>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</si>
  <si>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</si>
  <si>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</si>
  <si>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</si>
  <si>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</si>
  <si>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</si>
  <si>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</si>
  <si>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</si>
  <si>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</si>
  <si>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</si>
  <si>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</si>
  <si>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</si>
  <si>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</si>
  <si>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</si>
  <si>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</si>
  <si>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</si>
  <si>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</si>
  <si>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</si>
  <si>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</si>
  <si>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</si>
  <si>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</si>
  <si>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</si>
  <si>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</si>
  <si>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</si>
  <si>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</si>
  <si>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</si>
  <si>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</si>
  <si>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</si>
  <si>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</si>
  <si>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</si>
  <si>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</si>
  <si>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</si>
  <si>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</si>
  <si>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</si>
  <si>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</si>
  <si>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</si>
  <si>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</si>
  <si>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</si>
  <si>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</si>
  <si>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</si>
  <si>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</si>
  <si>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</si>
  <si>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</si>
  <si>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</si>
  <si>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</si>
  <si>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</si>
  <si>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</si>
  <si>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</si>
  <si>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</si>
  <si>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</si>
  <si>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</si>
  <si>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</si>
  <si>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</si>
  <si>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Эл.генератор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</si>
  <si>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</si>
  <si>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</si>
  <si>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</si>
  <si>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</si>
  <si>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</si>
  <si>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</si>
  <si>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</si>
  <si>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</si>
  <si>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</si>
  <si>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</si>
  <si>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</si>
  <si>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</si>
  <si>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</si>
  <si>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</si>
  <si>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</si>
  <si>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</si>
  <si>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</si>
  <si>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</si>
  <si>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</si>
  <si>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</si>
  <si>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</si>
  <si>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 Орфей</t>
  </si>
  <si>
    <t>Д.б/н от 01.10.2007г.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</si>
  <si>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</si>
  <si>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</si>
  <si>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</si>
  <si>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</si>
  <si>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</si>
  <si>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</si>
  <si>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</si>
  <si>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</si>
  <si>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</si>
  <si>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</si>
  <si>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</si>
  <si>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</si>
  <si>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</si>
  <si>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</si>
  <si>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Дог.   Аренды    МУП ПОЖКХ</t>
  </si>
  <si>
    <t>п.Красный Строитель ул.Рабочая д.5,кв.14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</si>
  <si>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</si>
  <si>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</si>
  <si>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</si>
  <si>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</si>
  <si>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</si>
  <si>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</si>
  <si>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</si>
  <si>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Тример "SCHTIL" 2 шт</t>
  </si>
  <si>
    <t>Котел газовый MICRO New-ЭЦВ-95 (РГУ) (№3670)</t>
  </si>
  <si>
    <t>Котел газовый MICRO New-ЭЦВ-95 (РГУ) (№3673)</t>
  </si>
  <si>
    <t>Котел газовый MICRO New-ЭЦВ-95 (РГУ) (№3671)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</si>
  <si>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</si>
  <si>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</si>
  <si>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</si>
  <si>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</si>
  <si>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</si>
  <si>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</si>
  <si>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</si>
  <si>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</si>
  <si>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</si>
  <si>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</si>
  <si>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</si>
  <si>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</si>
  <si>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</si>
  <si>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</si>
  <si>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</si>
  <si>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>63:35:1405006:108 АСП Красный Строитель</t>
  </si>
  <si>
    <t>63:35:1403002:133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</si>
  <si>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</si>
  <si>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</si>
  <si>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</si>
  <si>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</si>
  <si>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</si>
  <si>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</si>
  <si>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</si>
  <si>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</si>
  <si>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</si>
  <si>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</si>
  <si>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</si>
  <si>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</si>
  <si>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</si>
  <si>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</si>
  <si>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</si>
  <si>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</si>
  <si>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</si>
  <si>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</si>
  <si>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</si>
  <si>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</si>
  <si>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</si>
  <si>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</si>
  <si>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</si>
  <si>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</si>
  <si>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</si>
  <si>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</si>
  <si>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</si>
  <si>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</si>
  <si>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</si>
  <si>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</si>
  <si>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</si>
  <si>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63:35:0000000:308 АСП Красный Строитель</t>
  </si>
  <si>
    <t xml:space="preserve">п.Красный Строитель,ул.1 мкр. д.6А, миникотельная </t>
  </si>
  <si>
    <t>Котел газовый MICRO New-95 РГУ2-М1(№4026)</t>
  </si>
  <si>
    <t xml:space="preserve">п.Красный Строитель,ул.2 мкр. д.5А, миникотельная </t>
  </si>
  <si>
    <t>Котел газовый MICRO New-95 РГУ2-М1(№4025)</t>
  </si>
  <si>
    <t xml:space="preserve">п.Красный Строитель,ул.1 мкр. д.1А, миникотельная </t>
  </si>
  <si>
    <t>п.Красный Строитель, миникотельная, 2 мкр., д. 5А</t>
  </si>
  <si>
    <t>Котел газовый MICRO New-95 РГУ2-М1 (запасной)</t>
  </si>
  <si>
    <t>Котел газовый MICRO New-ЭЦВ-95 (РГУ) (№3672 запасной)</t>
  </si>
  <si>
    <t>Котел отоп.Микро (2664)</t>
  </si>
  <si>
    <t>п.Красный Строитель,ул.1 мкр. д.1А</t>
  </si>
  <si>
    <t>Котел газовый "Микро-М-95" (578)</t>
  </si>
  <si>
    <t>Котел газовый Микро-50 (793)</t>
  </si>
  <si>
    <t>Котел газовый Микро-50 (824)</t>
  </si>
  <si>
    <t>п.Красный Строитель,ул.Школьная.1А</t>
  </si>
  <si>
    <t>Котел отоп.Микро-50 (196)</t>
  </si>
  <si>
    <t>Котел отоп.Микро-50 (197)</t>
  </si>
  <si>
    <t>Котел отоп.Микро-50 (204)</t>
  </si>
  <si>
    <t>63:35:1404003:153 АСП Красный Строитель             Д.1 от 24.02.2012 Орфей</t>
  </si>
  <si>
    <t>п.Красный Строитель,ул.Школьная.1б</t>
  </si>
  <si>
    <t>Здание Миникотельной (дет.сад)</t>
  </si>
  <si>
    <t xml:space="preserve">п.Красный Строитель,ул.2 мкр. д.6А, миникотельная </t>
  </si>
  <si>
    <t>п.Красный Строитель.1 мкр.ул. Рабочая,14А</t>
  </si>
  <si>
    <t>п.Красный Строитель, 1мкр.д.ул. Рабочая,14А</t>
  </si>
  <si>
    <t>63:35:1404004:240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</si>
  <si>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Приовражная, дом 5</t>
  </si>
  <si>
    <t>63:35:1405006:107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</si>
  <si>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Ворошиловская, д.29</t>
  </si>
  <si>
    <t>63:35:1405001:99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</si>
  <si>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Ульяновская, д.9</t>
  </si>
  <si>
    <t>Самарская область, Челно-Вершинский район, п. Красный Строитель, ул. Приовражная, б/н</t>
  </si>
  <si>
    <t>63:35:1404005:5 Сельское поселение Красный Строитель муниципального района Челно-Вершинский Самарсской области</t>
  </si>
  <si>
    <t>Урал-Сергиевск-Челно-Вершины до мельницы (ул.Приовражная 27)</t>
  </si>
  <si>
    <t>63:35:1404002:110 АСП Красный Строитель</t>
  </si>
  <si>
    <t>63:35:1404004:134 АСП Красный Строитель</t>
  </si>
  <si>
    <t>63:35:1404004:130 АСП Красный Строитель</t>
  </si>
  <si>
    <t>63:35:1404004:123 АСП Красный Строитель</t>
  </si>
  <si>
    <t>63:35:1403002:81 АСП Красный Строитель</t>
  </si>
  <si>
    <t>п.Красный Строитель, ул.Первомайская, д.1 А</t>
  </si>
  <si>
    <t>(обсл.д.1,д.2.д.3)</t>
  </si>
  <si>
    <t>(обсл.д.2,д.3.д.4)</t>
  </si>
  <si>
    <t>(обсл.д.4,д.5,д.6)</t>
  </si>
  <si>
    <t>(обсл.д.1,д.5,д.6)</t>
  </si>
  <si>
    <t>Котел газовый MICRO New-95 РГУ2-1(4024)</t>
  </si>
  <si>
    <t>п.Красный Строитель, ул.Первомайская</t>
  </si>
  <si>
    <t>63:35:1404003:114 АСП Красный Строитель</t>
  </si>
  <si>
    <t>Насос ЭЦВ 6-10-185</t>
  </si>
  <si>
    <t>п.Красный Строитель (запасной)</t>
  </si>
  <si>
    <t>Здание Миникотельной № 2</t>
  </si>
  <si>
    <t>Здание Миникотельной № 1</t>
  </si>
  <si>
    <t>на 01.07.2024 год.</t>
  </si>
  <si>
    <t>казна кадастровый Правообладатель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</si>
</sst>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9" xfId="0" applyFont="1" applyBorder="1"/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0" fontId="5" fillId="5" borderId="11" xfId="0" applyFont="1" applyFill="1" applyBorder="1" applyAlignment="1">
      <alignment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vertical="top" wrapText="1"/>
    </xf>
    <xf numFmtId="0" fontId="6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7" fillId="0" borderId="11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83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84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81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83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81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82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82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84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86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"/>
  <sheetViews>
    <sheetView tabSelected="1" topLeftCell="A168" zoomScale="200" zoomScaleNormal="200" workbookViewId="0">
      <selection activeCell="B171" sqref="B171:B175"/>
    </sheetView>
  </sheetViews>
  <sheetFormatPr defaultColWidth="9.109375" defaultRowHeight="12" x14ac:dyDescent="0.25"/>
  <cols>
    <col min="1" max="1" width="4.6640625" style="1" customWidth="1"/>
    <col min="2" max="2" width="13.33203125" style="1" customWidth="1"/>
    <col min="3" max="3" width="19.109375" style="1" customWidth="1"/>
    <col min="4" max="4" width="5.33203125" style="1" customWidth="1"/>
    <col min="5" max="5" width="7" style="1" customWidth="1"/>
    <col min="6" max="6" width="12.88671875" style="1" customWidth="1"/>
    <col min="7" max="7" width="10.88671875" style="1" customWidth="1"/>
    <col min="8" max="9" width="9.5546875" style="1" customWidth="1"/>
    <col min="10" max="10" width="10.44140625" style="1" customWidth="1"/>
    <col min="11" max="11" width="9.88671875" style="1" customWidth="1"/>
    <col min="12" max="12" width="8.6640625" style="1" customWidth="1"/>
    <col min="13" max="13" width="7.5546875" style="1" customWidth="1"/>
    <col min="14" max="14" width="14.6640625" style="1" customWidth="1"/>
    <col min="15" max="16384" width="9.109375" style="1"/>
  </cols>
  <sheetData>
    <row r="1" spans="1:14" x14ac:dyDescent="0.25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5">
      <c r="B2" s="5" t="s">
        <v>28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5">
      <c r="B3" s="5"/>
      <c r="C3" s="5" t="s">
        <v>270</v>
      </c>
      <c r="D3" s="5"/>
      <c r="E3" s="5"/>
      <c r="H3" s="1" t="s">
        <v>16</v>
      </c>
    </row>
    <row r="4" spans="1:14" ht="60" x14ac:dyDescent="0.25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2" t="s">
        <v>271</v>
      </c>
    </row>
    <row r="5" spans="1:14" ht="24" x14ac:dyDescent="0.25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03"/>
    </row>
    <row r="6" spans="1:14" ht="12.6" thickBot="1" x14ac:dyDescent="0.3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3"/>
    </row>
    <row r="7" spans="1:14" ht="12.6" thickBot="1" x14ac:dyDescent="0.3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4"/>
    </row>
    <row r="8" spans="1:14" ht="23.25" customHeight="1" x14ac:dyDescent="0.25">
      <c r="A8" s="199">
        <v>1</v>
      </c>
      <c r="B8" s="201" t="s">
        <v>158</v>
      </c>
      <c r="C8" s="27" t="s">
        <v>56</v>
      </c>
      <c r="D8" s="193">
        <v>1936</v>
      </c>
      <c r="E8" s="27">
        <v>132</v>
      </c>
      <c r="F8" s="28">
        <v>87899.1</v>
      </c>
      <c r="G8" s="28">
        <v>0</v>
      </c>
      <c r="H8" s="100"/>
      <c r="I8" s="29"/>
      <c r="J8" s="29">
        <v>87899.1</v>
      </c>
      <c r="K8" s="29">
        <v>0</v>
      </c>
      <c r="L8" s="29"/>
      <c r="M8" s="29"/>
      <c r="N8" s="96" t="s">
        <v>193</v>
      </c>
    </row>
    <row r="9" spans="1:14" ht="13.5" hidden="1" customHeight="1" thickBot="1" x14ac:dyDescent="0.25">
      <c r="A9" s="200"/>
      <c r="B9" s="189"/>
      <c r="C9" s="30"/>
      <c r="D9" s="190"/>
      <c r="E9" s="30"/>
      <c r="F9" s="31"/>
      <c r="G9" s="31"/>
      <c r="H9" s="32"/>
      <c r="I9" s="31"/>
      <c r="J9" s="31"/>
      <c r="K9" s="31"/>
      <c r="L9" s="31"/>
      <c r="M9" s="31"/>
      <c r="N9" s="25"/>
    </row>
    <row r="10" spans="1:14" ht="13.5" hidden="1" customHeight="1" thickBot="1" x14ac:dyDescent="0.25">
      <c r="A10" s="200"/>
      <c r="B10" s="189"/>
      <c r="C10" s="30"/>
      <c r="D10" s="190"/>
      <c r="E10" s="30"/>
      <c r="F10" s="31"/>
      <c r="G10" s="31"/>
      <c r="H10" s="32"/>
      <c r="I10" s="31"/>
      <c r="J10" s="31"/>
      <c r="K10" s="31"/>
      <c r="L10" s="31"/>
      <c r="M10" s="31"/>
      <c r="N10" s="25"/>
    </row>
    <row r="11" spans="1:14" ht="13.5" hidden="1" customHeight="1" thickBot="1" x14ac:dyDescent="0.25">
      <c r="A11" s="200"/>
      <c r="B11" s="189"/>
      <c r="C11" s="30"/>
      <c r="D11" s="190"/>
      <c r="E11" s="30"/>
      <c r="F11" s="31"/>
      <c r="G11" s="31"/>
      <c r="H11" s="32"/>
      <c r="I11" s="31"/>
      <c r="J11" s="31"/>
      <c r="K11" s="31"/>
      <c r="L11" s="31"/>
      <c r="M11" s="31"/>
      <c r="N11" s="25"/>
    </row>
    <row r="12" spans="1:14" ht="13.5" hidden="1" customHeight="1" thickBot="1" x14ac:dyDescent="0.25">
      <c r="A12" s="200"/>
      <c r="B12" s="202"/>
      <c r="C12" s="30"/>
      <c r="D12" s="197"/>
      <c r="E12" s="30"/>
      <c r="F12" s="31"/>
      <c r="G12" s="31"/>
      <c r="H12" s="32"/>
      <c r="I12" s="31"/>
      <c r="J12" s="31"/>
      <c r="K12" s="31"/>
      <c r="L12" s="31"/>
      <c r="M12" s="31"/>
      <c r="N12" s="25"/>
    </row>
    <row r="13" spans="1:14" x14ac:dyDescent="0.25">
      <c r="A13" s="190">
        <v>2</v>
      </c>
      <c r="B13" s="198" t="s">
        <v>14</v>
      </c>
      <c r="C13" s="33" t="s">
        <v>29</v>
      </c>
      <c r="D13" s="190">
        <v>1978</v>
      </c>
      <c r="E13" s="33">
        <v>118</v>
      </c>
      <c r="F13" s="34">
        <v>199939</v>
      </c>
      <c r="G13" s="34">
        <v>14872</v>
      </c>
      <c r="H13" s="34">
        <v>199939</v>
      </c>
      <c r="I13" s="34">
        <v>14872</v>
      </c>
      <c r="J13" s="34"/>
      <c r="K13" s="34"/>
      <c r="L13" s="34"/>
      <c r="M13" s="34"/>
      <c r="N13" s="35"/>
    </row>
    <row r="14" spans="1:14" ht="14.25" customHeight="1" x14ac:dyDescent="0.25">
      <c r="A14" s="190"/>
      <c r="B14" s="198"/>
      <c r="C14" s="36" t="s">
        <v>30</v>
      </c>
      <c r="D14" s="190"/>
      <c r="E14" s="36"/>
      <c r="F14" s="37"/>
      <c r="G14" s="37"/>
      <c r="H14" s="38"/>
      <c r="I14" s="37"/>
      <c r="J14" s="37"/>
      <c r="K14" s="37"/>
      <c r="L14" s="37"/>
      <c r="M14" s="37"/>
      <c r="N14" s="39"/>
    </row>
    <row r="15" spans="1:14" ht="13.5" hidden="1" customHeight="1" thickBot="1" x14ac:dyDescent="0.25">
      <c r="A15" s="190"/>
      <c r="B15" s="198"/>
      <c r="C15" s="30"/>
      <c r="D15" s="190"/>
      <c r="E15" s="30"/>
      <c r="F15" s="31"/>
      <c r="G15" s="31"/>
      <c r="H15" s="31"/>
      <c r="I15" s="31"/>
      <c r="J15" s="31"/>
      <c r="K15" s="31"/>
      <c r="L15" s="31"/>
      <c r="M15" s="31"/>
      <c r="N15" s="25"/>
    </row>
    <row r="16" spans="1:14" ht="13.5" hidden="1" customHeight="1" thickBot="1" x14ac:dyDescent="0.25">
      <c r="A16" s="190"/>
      <c r="B16" s="198"/>
      <c r="C16" s="30"/>
      <c r="D16" s="190"/>
      <c r="E16" s="30"/>
      <c r="F16" s="31"/>
      <c r="G16" s="31"/>
      <c r="H16" s="31"/>
      <c r="I16" s="31"/>
      <c r="J16" s="31"/>
      <c r="K16" s="31"/>
      <c r="L16" s="31"/>
      <c r="M16" s="31"/>
      <c r="N16" s="25"/>
    </row>
    <row r="17" spans="1:14" ht="11.1" hidden="1" customHeight="1" x14ac:dyDescent="0.25">
      <c r="A17" s="190"/>
      <c r="B17" s="198"/>
      <c r="C17" s="36"/>
      <c r="D17" s="190"/>
      <c r="E17" s="36"/>
      <c r="F17" s="37"/>
      <c r="G17" s="37"/>
      <c r="H17" s="37"/>
      <c r="I17" s="37"/>
      <c r="J17" s="37"/>
      <c r="K17" s="37"/>
      <c r="L17" s="37"/>
      <c r="M17" s="37"/>
      <c r="N17" s="39"/>
    </row>
    <row r="18" spans="1:14" x14ac:dyDescent="0.25">
      <c r="A18" s="190">
        <v>3</v>
      </c>
      <c r="B18" s="189" t="s">
        <v>14</v>
      </c>
      <c r="C18" s="33" t="s">
        <v>31</v>
      </c>
      <c r="D18" s="190">
        <v>1968</v>
      </c>
      <c r="E18" s="33">
        <v>600</v>
      </c>
      <c r="F18" s="34">
        <v>1933623</v>
      </c>
      <c r="G18" s="34">
        <v>170053</v>
      </c>
      <c r="H18" s="34">
        <v>1933623</v>
      </c>
      <c r="I18" s="34">
        <v>170053</v>
      </c>
      <c r="J18" s="34"/>
      <c r="K18" s="34"/>
      <c r="L18" s="34"/>
      <c r="M18" s="34"/>
      <c r="N18" s="35"/>
    </row>
    <row r="19" spans="1:14" x14ac:dyDescent="0.25">
      <c r="A19" s="190"/>
      <c r="B19" s="189"/>
      <c r="C19" s="30" t="s">
        <v>142</v>
      </c>
      <c r="D19" s="190"/>
      <c r="E19" s="36"/>
      <c r="F19" s="37"/>
      <c r="G19" s="37"/>
      <c r="H19" s="37"/>
      <c r="I19" s="37"/>
      <c r="J19" s="37"/>
      <c r="K19" s="37"/>
      <c r="L19" s="37"/>
      <c r="M19" s="37"/>
      <c r="N19" s="39"/>
    </row>
    <row r="20" spans="1:14" ht="61.5" customHeight="1" x14ac:dyDescent="0.25">
      <c r="A20" s="175">
        <v>4</v>
      </c>
      <c r="B20" s="174" t="s">
        <v>14</v>
      </c>
      <c r="C20" s="33" t="s">
        <v>258</v>
      </c>
      <c r="D20" s="175">
        <v>1984</v>
      </c>
      <c r="E20" s="30">
        <v>1370.7</v>
      </c>
      <c r="F20" s="31">
        <v>3491659</v>
      </c>
      <c r="G20" s="31">
        <v>832227</v>
      </c>
      <c r="H20" s="31"/>
      <c r="I20" s="31"/>
      <c r="J20" s="31">
        <v>3491659</v>
      </c>
      <c r="K20" s="31">
        <v>832227</v>
      </c>
      <c r="L20" s="31"/>
      <c r="M20" s="176"/>
      <c r="N20" s="97" t="s">
        <v>238</v>
      </c>
    </row>
    <row r="21" spans="1:14" ht="21" x14ac:dyDescent="0.25">
      <c r="A21" s="195">
        <v>5</v>
      </c>
      <c r="B21" s="194" t="s">
        <v>174</v>
      </c>
      <c r="C21" s="33" t="s">
        <v>32</v>
      </c>
      <c r="D21" s="193">
        <v>2004</v>
      </c>
      <c r="E21" s="33">
        <v>29.2</v>
      </c>
      <c r="F21" s="34">
        <v>459186</v>
      </c>
      <c r="G21" s="34">
        <v>384185.62</v>
      </c>
      <c r="H21" s="34">
        <v>459186</v>
      </c>
      <c r="I21" s="34">
        <v>384185.62</v>
      </c>
      <c r="J21" s="34"/>
      <c r="K21" s="34"/>
      <c r="L21" s="34"/>
      <c r="M21" s="34"/>
      <c r="N21" s="96" t="s">
        <v>138</v>
      </c>
    </row>
    <row r="22" spans="1:14" ht="18.75" customHeight="1" x14ac:dyDescent="0.25">
      <c r="A22" s="196"/>
      <c r="B22" s="189"/>
      <c r="C22" s="36" t="s">
        <v>33</v>
      </c>
      <c r="D22" s="190"/>
      <c r="E22" s="36"/>
      <c r="F22" s="37"/>
      <c r="G22" s="37"/>
      <c r="H22" s="37"/>
      <c r="I22" s="37"/>
      <c r="J22" s="37"/>
      <c r="K22" s="37"/>
      <c r="L22" s="37"/>
      <c r="M22" s="37"/>
      <c r="N22" s="96"/>
    </row>
    <row r="23" spans="1:14" ht="22.5" customHeight="1" x14ac:dyDescent="0.25">
      <c r="A23" s="193">
        <v>6</v>
      </c>
      <c r="B23" s="194" t="s">
        <v>240</v>
      </c>
      <c r="C23" s="33" t="s">
        <v>178</v>
      </c>
      <c r="D23" s="193">
        <v>2004</v>
      </c>
      <c r="E23" s="30">
        <v>31.9</v>
      </c>
      <c r="F23" s="31">
        <v>462676</v>
      </c>
      <c r="G23" s="31">
        <v>375232.98</v>
      </c>
      <c r="H23" s="31">
        <v>462676</v>
      </c>
      <c r="I23" s="31">
        <v>375232.98</v>
      </c>
      <c r="J23" s="40"/>
      <c r="K23" s="31"/>
      <c r="L23" s="31"/>
      <c r="M23" s="31"/>
      <c r="N23" s="99" t="s">
        <v>139</v>
      </c>
    </row>
    <row r="24" spans="1:14" ht="16.5" customHeight="1" x14ac:dyDescent="0.25">
      <c r="A24" s="190"/>
      <c r="B24" s="189"/>
      <c r="C24" s="127"/>
      <c r="D24" s="190"/>
      <c r="E24" s="30"/>
      <c r="F24" s="31"/>
      <c r="G24" s="31"/>
      <c r="H24" s="37"/>
      <c r="I24" s="37"/>
      <c r="J24" s="37"/>
      <c r="K24" s="37"/>
      <c r="L24" s="37"/>
      <c r="M24" s="37"/>
      <c r="N24" s="98"/>
    </row>
    <row r="25" spans="1:14" ht="21" x14ac:dyDescent="0.25">
      <c r="A25" s="190">
        <v>7</v>
      </c>
      <c r="B25" s="194" t="s">
        <v>174</v>
      </c>
      <c r="C25" s="33" t="s">
        <v>179</v>
      </c>
      <c r="D25" s="190">
        <v>2004</v>
      </c>
      <c r="E25" s="33">
        <v>31.9</v>
      </c>
      <c r="F25" s="34">
        <v>462676</v>
      </c>
      <c r="G25" s="34">
        <v>375232.98</v>
      </c>
      <c r="H25" s="34">
        <v>462676</v>
      </c>
      <c r="I25" s="34">
        <v>375232.98</v>
      </c>
      <c r="J25" s="41"/>
      <c r="K25" s="34"/>
      <c r="L25" s="34"/>
      <c r="M25" s="34"/>
      <c r="N25" s="96" t="s">
        <v>149</v>
      </c>
    </row>
    <row r="26" spans="1:14" x14ac:dyDescent="0.25">
      <c r="A26" s="190"/>
      <c r="B26" s="189"/>
      <c r="C26" s="36" t="s">
        <v>259</v>
      </c>
      <c r="D26" s="190"/>
      <c r="E26" s="30"/>
      <c r="F26" s="31"/>
      <c r="G26" s="31"/>
      <c r="H26" s="37"/>
      <c r="I26" s="37"/>
      <c r="J26" s="37"/>
      <c r="K26" s="37"/>
      <c r="L26" s="37"/>
      <c r="M26" s="37"/>
      <c r="N26" s="98" t="s">
        <v>140</v>
      </c>
    </row>
    <row r="27" spans="1:14" ht="21" x14ac:dyDescent="0.25">
      <c r="A27" s="190">
        <v>8</v>
      </c>
      <c r="B27" s="189" t="s">
        <v>269</v>
      </c>
      <c r="C27" s="33" t="s">
        <v>175</v>
      </c>
      <c r="D27" s="190">
        <v>2004</v>
      </c>
      <c r="E27" s="33">
        <v>29.2</v>
      </c>
      <c r="F27" s="34">
        <v>502241</v>
      </c>
      <c r="G27" s="34">
        <v>407320.6</v>
      </c>
      <c r="H27" s="31">
        <v>502241</v>
      </c>
      <c r="I27" s="31">
        <v>407320.6</v>
      </c>
      <c r="J27" s="31"/>
      <c r="K27" s="31"/>
      <c r="L27" s="31"/>
      <c r="M27" s="31"/>
      <c r="N27" s="99" t="s">
        <v>149</v>
      </c>
    </row>
    <row r="28" spans="1:14" x14ac:dyDescent="0.25">
      <c r="A28" s="190"/>
      <c r="B28" s="189"/>
      <c r="C28" s="36" t="s">
        <v>260</v>
      </c>
      <c r="D28" s="190"/>
      <c r="E28" s="30"/>
      <c r="F28" s="31"/>
      <c r="G28" s="31"/>
      <c r="H28" s="31"/>
      <c r="I28" s="31"/>
      <c r="J28" s="31"/>
      <c r="K28" s="31"/>
      <c r="L28" s="31"/>
      <c r="M28" s="31"/>
      <c r="N28" s="98" t="s">
        <v>140</v>
      </c>
    </row>
    <row r="29" spans="1:14" ht="27" customHeight="1" x14ac:dyDescent="0.25">
      <c r="A29" s="193">
        <v>9</v>
      </c>
      <c r="B29" s="194" t="s">
        <v>268</v>
      </c>
      <c r="C29" s="33" t="s">
        <v>176</v>
      </c>
      <c r="D29" s="193">
        <v>2004</v>
      </c>
      <c r="E29" s="33">
        <v>7.6</v>
      </c>
      <c r="F29" s="34">
        <v>600209</v>
      </c>
      <c r="G29" s="34">
        <v>486773.32</v>
      </c>
      <c r="H29" s="34">
        <v>600209</v>
      </c>
      <c r="I29" s="34">
        <v>486773.32</v>
      </c>
      <c r="J29" s="34"/>
      <c r="K29" s="34"/>
      <c r="L29" s="34"/>
      <c r="M29" s="34"/>
      <c r="N29" s="96" t="s">
        <v>150</v>
      </c>
    </row>
    <row r="30" spans="1:14" ht="48.75" customHeight="1" x14ac:dyDescent="0.25">
      <c r="A30" s="190"/>
      <c r="B30" s="189"/>
      <c r="C30" s="36" t="s">
        <v>262</v>
      </c>
      <c r="D30" s="190"/>
      <c r="E30" s="36"/>
      <c r="F30" s="37"/>
      <c r="G30" s="37"/>
      <c r="H30" s="37"/>
      <c r="I30" s="37"/>
      <c r="J30" s="37"/>
      <c r="K30" s="37"/>
      <c r="L30" s="37"/>
      <c r="M30" s="37"/>
      <c r="N30" s="98" t="s">
        <v>186</v>
      </c>
    </row>
    <row r="31" spans="1:14" ht="21" x14ac:dyDescent="0.25">
      <c r="A31" s="190">
        <v>10</v>
      </c>
      <c r="B31" s="194" t="s">
        <v>174</v>
      </c>
      <c r="C31" s="33" t="s">
        <v>177</v>
      </c>
      <c r="D31" s="193">
        <v>2004</v>
      </c>
      <c r="E31" s="30">
        <v>29.2</v>
      </c>
      <c r="F31" s="31">
        <v>394658</v>
      </c>
      <c r="G31" s="31">
        <v>330197.52</v>
      </c>
      <c r="H31" s="31">
        <v>394658</v>
      </c>
      <c r="I31" s="31">
        <v>330197.52</v>
      </c>
      <c r="J31" s="31"/>
      <c r="K31" s="31"/>
      <c r="L31" s="31"/>
      <c r="M31" s="31"/>
      <c r="N31" s="99" t="s">
        <v>149</v>
      </c>
    </row>
    <row r="32" spans="1:14" x14ac:dyDescent="0.25">
      <c r="A32" s="190"/>
      <c r="B32" s="189"/>
      <c r="C32" s="36" t="s">
        <v>261</v>
      </c>
      <c r="D32" s="190"/>
      <c r="E32" s="30"/>
      <c r="F32" s="31"/>
      <c r="G32" s="31"/>
      <c r="H32" s="31"/>
      <c r="I32" s="31"/>
      <c r="J32" s="31"/>
      <c r="K32" s="31"/>
      <c r="L32" s="31"/>
      <c r="M32" s="31"/>
      <c r="N32" s="98" t="s">
        <v>140</v>
      </c>
    </row>
    <row r="33" spans="1:16" x14ac:dyDescent="0.25">
      <c r="A33" s="190">
        <v>11</v>
      </c>
      <c r="B33" s="194" t="s">
        <v>174</v>
      </c>
      <c r="C33" s="33" t="s">
        <v>32</v>
      </c>
      <c r="D33" s="190">
        <v>2004</v>
      </c>
      <c r="E33" s="33">
        <v>29.2</v>
      </c>
      <c r="F33" s="34">
        <v>218385</v>
      </c>
      <c r="G33" s="34">
        <v>180878.62</v>
      </c>
      <c r="H33" s="34">
        <v>218385</v>
      </c>
      <c r="I33" s="34">
        <v>180878.62</v>
      </c>
      <c r="J33" s="34"/>
      <c r="K33" s="34"/>
      <c r="L33" s="34"/>
      <c r="M33" s="34"/>
      <c r="N33" s="35"/>
    </row>
    <row r="34" spans="1:16" x14ac:dyDescent="0.25">
      <c r="A34" s="190"/>
      <c r="B34" s="189"/>
      <c r="C34" s="204" t="s">
        <v>180</v>
      </c>
      <c r="D34" s="190"/>
      <c r="E34" s="30"/>
      <c r="F34" s="31"/>
      <c r="G34" s="31"/>
      <c r="H34" s="37"/>
      <c r="I34" s="37"/>
      <c r="J34" s="37"/>
      <c r="K34" s="37"/>
      <c r="L34" s="37"/>
      <c r="M34" s="37"/>
      <c r="N34" s="39"/>
    </row>
    <row r="35" spans="1:16" ht="24" customHeight="1" x14ac:dyDescent="0.25">
      <c r="A35" s="190">
        <v>12</v>
      </c>
      <c r="B35" s="194" t="s">
        <v>174</v>
      </c>
      <c r="C35" s="33" t="s">
        <v>32</v>
      </c>
      <c r="D35" s="190">
        <v>2004</v>
      </c>
      <c r="E35" s="33">
        <v>29.2</v>
      </c>
      <c r="F35" s="34">
        <v>471624</v>
      </c>
      <c r="G35" s="34">
        <v>394592.08</v>
      </c>
      <c r="H35" s="31">
        <v>471624</v>
      </c>
      <c r="I35" s="31">
        <v>394592.08</v>
      </c>
      <c r="J35" s="31"/>
      <c r="K35" s="31"/>
      <c r="L35" s="31"/>
      <c r="M35" s="31"/>
      <c r="N35" s="96" t="s">
        <v>139</v>
      </c>
      <c r="P35" s="177"/>
    </row>
    <row r="36" spans="1:16" ht="12.75" customHeight="1" x14ac:dyDescent="0.25">
      <c r="A36" s="190"/>
      <c r="B36" s="189"/>
      <c r="C36" s="36" t="s">
        <v>35</v>
      </c>
      <c r="D36" s="190"/>
      <c r="E36" s="36"/>
      <c r="F36" s="37"/>
      <c r="G36" s="37"/>
      <c r="H36" s="37"/>
      <c r="I36" s="37"/>
      <c r="J36" s="37"/>
      <c r="K36" s="37"/>
      <c r="L36" s="37"/>
      <c r="M36" s="37"/>
      <c r="N36" s="39"/>
      <c r="O36" s="177"/>
    </row>
    <row r="37" spans="1:16" ht="12.75" customHeight="1" x14ac:dyDescent="0.25">
      <c r="A37" s="145">
        <v>12</v>
      </c>
      <c r="B37" s="146" t="s">
        <v>181</v>
      </c>
      <c r="C37" s="148"/>
      <c r="D37" s="145"/>
      <c r="E37" s="149">
        <f t="shared" ref="E37:M37" si="0">SUM(E8:E36)</f>
        <v>2438.099999999999</v>
      </c>
      <c r="F37" s="149">
        <f t="shared" si="0"/>
        <v>9284775.0999999996</v>
      </c>
      <c r="G37" s="148">
        <f t="shared" si="0"/>
        <v>3951565.72</v>
      </c>
      <c r="H37" s="150">
        <f t="shared" si="0"/>
        <v>5705217</v>
      </c>
      <c r="I37" s="148">
        <f t="shared" si="0"/>
        <v>3119338.72</v>
      </c>
      <c r="J37" s="148">
        <f t="shared" si="0"/>
        <v>3579558.1</v>
      </c>
      <c r="K37" s="148">
        <f t="shared" si="0"/>
        <v>832227</v>
      </c>
      <c r="L37" s="148">
        <f t="shared" si="0"/>
        <v>0</v>
      </c>
      <c r="M37" s="148">
        <f t="shared" si="0"/>
        <v>0</v>
      </c>
      <c r="N37" s="151"/>
    </row>
    <row r="38" spans="1:16" ht="20.399999999999999" x14ac:dyDescent="0.25">
      <c r="A38" s="143">
        <v>1</v>
      </c>
      <c r="B38" s="144" t="s">
        <v>53</v>
      </c>
      <c r="C38" s="36" t="s">
        <v>57</v>
      </c>
      <c r="D38" s="143">
        <v>1972</v>
      </c>
      <c r="E38" s="36">
        <v>106.6</v>
      </c>
      <c r="F38" s="37">
        <v>258000</v>
      </c>
      <c r="G38" s="37">
        <v>0</v>
      </c>
      <c r="H38" s="37">
        <v>258000</v>
      </c>
      <c r="I38" s="37">
        <v>0</v>
      </c>
      <c r="J38" s="37"/>
      <c r="K38" s="37"/>
      <c r="L38" s="37"/>
      <c r="M38" s="37"/>
      <c r="N38" s="25"/>
    </row>
    <row r="39" spans="1:16" ht="20.399999999999999" x14ac:dyDescent="0.25">
      <c r="A39" s="42">
        <v>2</v>
      </c>
      <c r="B39" s="46" t="s">
        <v>53</v>
      </c>
      <c r="C39" s="111" t="s">
        <v>58</v>
      </c>
      <c r="D39" s="42">
        <v>1977</v>
      </c>
      <c r="E39" s="44">
        <v>56.5</v>
      </c>
      <c r="F39" s="45">
        <v>99000</v>
      </c>
      <c r="G39" s="45">
        <v>0</v>
      </c>
      <c r="H39" s="45">
        <v>99000</v>
      </c>
      <c r="I39" s="45">
        <v>0</v>
      </c>
      <c r="J39" s="45"/>
      <c r="K39" s="45"/>
      <c r="L39" s="45"/>
      <c r="M39" s="45"/>
      <c r="N39" s="26"/>
    </row>
    <row r="40" spans="1:16" ht="20.399999999999999" x14ac:dyDescent="0.25">
      <c r="A40" s="42">
        <v>3</v>
      </c>
      <c r="B40" s="43" t="s">
        <v>53</v>
      </c>
      <c r="C40" s="111" t="s">
        <v>59</v>
      </c>
      <c r="D40" s="42">
        <v>1981</v>
      </c>
      <c r="E40" s="44">
        <v>136</v>
      </c>
      <c r="F40" s="45">
        <v>334400</v>
      </c>
      <c r="G40" s="45">
        <v>0</v>
      </c>
      <c r="H40" s="45">
        <v>334400</v>
      </c>
      <c r="I40" s="45">
        <v>0</v>
      </c>
      <c r="J40" s="45"/>
      <c r="K40" s="45"/>
      <c r="L40" s="45"/>
      <c r="M40" s="45"/>
      <c r="N40" s="25"/>
    </row>
    <row r="41" spans="1:16" ht="20.399999999999999" x14ac:dyDescent="0.25">
      <c r="A41" s="42">
        <v>4</v>
      </c>
      <c r="B41" s="43" t="s">
        <v>53</v>
      </c>
      <c r="C41" s="111" t="s">
        <v>60</v>
      </c>
      <c r="D41" s="42">
        <v>1957</v>
      </c>
      <c r="E41" s="44">
        <v>121.1</v>
      </c>
      <c r="F41" s="45">
        <v>73000</v>
      </c>
      <c r="G41" s="45">
        <v>0</v>
      </c>
      <c r="H41" s="45">
        <v>73000</v>
      </c>
      <c r="I41" s="45">
        <v>0</v>
      </c>
      <c r="J41" s="45"/>
      <c r="K41" s="45"/>
      <c r="L41" s="45"/>
      <c r="M41" s="45"/>
      <c r="N41" s="26"/>
    </row>
    <row r="42" spans="1:16" ht="20.399999999999999" x14ac:dyDescent="0.25">
      <c r="A42" s="42">
        <v>5</v>
      </c>
      <c r="B42" s="43" t="s">
        <v>53</v>
      </c>
      <c r="C42" s="111" t="s">
        <v>61</v>
      </c>
      <c r="D42" s="42">
        <v>1904</v>
      </c>
      <c r="E42" s="44">
        <v>59.8</v>
      </c>
      <c r="F42" s="45">
        <v>51300</v>
      </c>
      <c r="G42" s="45">
        <v>0</v>
      </c>
      <c r="H42" s="45">
        <v>51300</v>
      </c>
      <c r="I42" s="45">
        <v>0</v>
      </c>
      <c r="J42" s="45"/>
      <c r="K42" s="45"/>
      <c r="L42" s="45"/>
      <c r="M42" s="45"/>
      <c r="N42" s="25"/>
    </row>
    <row r="43" spans="1:16" ht="20.399999999999999" x14ac:dyDescent="0.25">
      <c r="A43" s="42">
        <v>6</v>
      </c>
      <c r="B43" s="43" t="s">
        <v>53</v>
      </c>
      <c r="C43" s="111" t="s">
        <v>62</v>
      </c>
      <c r="D43" s="42">
        <v>1974</v>
      </c>
      <c r="E43" s="44">
        <v>26.6</v>
      </c>
      <c r="F43" s="45">
        <v>73250</v>
      </c>
      <c r="G43" s="45">
        <v>0</v>
      </c>
      <c r="H43" s="45">
        <v>73250</v>
      </c>
      <c r="I43" s="45">
        <v>0</v>
      </c>
      <c r="J43" s="45"/>
      <c r="K43" s="45"/>
      <c r="L43" s="45"/>
      <c r="M43" s="45"/>
      <c r="N43" s="26"/>
    </row>
    <row r="44" spans="1:16" ht="20.399999999999999" x14ac:dyDescent="0.25">
      <c r="A44" s="42">
        <v>7</v>
      </c>
      <c r="B44" s="107" t="s">
        <v>53</v>
      </c>
      <c r="C44" s="111" t="s">
        <v>63</v>
      </c>
      <c r="D44" s="106">
        <v>1977</v>
      </c>
      <c r="E44" s="108">
        <v>56.55</v>
      </c>
      <c r="F44" s="45">
        <v>99000</v>
      </c>
      <c r="G44" s="45">
        <v>0</v>
      </c>
      <c r="H44" s="45">
        <v>99000</v>
      </c>
      <c r="I44" s="45">
        <v>0</v>
      </c>
      <c r="J44" s="45"/>
      <c r="K44" s="45"/>
      <c r="L44" s="45"/>
      <c r="M44" s="45"/>
      <c r="N44" s="25"/>
    </row>
    <row r="45" spans="1:16" ht="20.399999999999999" x14ac:dyDescent="0.25">
      <c r="A45" s="42">
        <v>8</v>
      </c>
      <c r="B45" s="43" t="s">
        <v>53</v>
      </c>
      <c r="C45" s="111" t="s">
        <v>64</v>
      </c>
      <c r="D45" s="42">
        <v>1963</v>
      </c>
      <c r="E45" s="44">
        <v>75.7</v>
      </c>
      <c r="F45" s="45">
        <v>96200</v>
      </c>
      <c r="G45" s="45">
        <v>0</v>
      </c>
      <c r="H45" s="45">
        <v>96200</v>
      </c>
      <c r="I45" s="45">
        <v>0</v>
      </c>
      <c r="J45" s="45"/>
      <c r="K45" s="45"/>
      <c r="L45" s="45"/>
      <c r="M45" s="45"/>
      <c r="N45" s="26"/>
    </row>
    <row r="46" spans="1:16" ht="20.399999999999999" x14ac:dyDescent="0.25">
      <c r="A46" s="42">
        <v>9</v>
      </c>
      <c r="B46" s="43" t="s">
        <v>53</v>
      </c>
      <c r="C46" s="111" t="s">
        <v>147</v>
      </c>
      <c r="D46" s="42">
        <v>1972</v>
      </c>
      <c r="E46" s="44">
        <v>49.5</v>
      </c>
      <c r="F46" s="45">
        <v>105700</v>
      </c>
      <c r="G46" s="45">
        <v>0</v>
      </c>
      <c r="H46" s="45">
        <v>105700</v>
      </c>
      <c r="I46" s="45">
        <v>0</v>
      </c>
      <c r="J46" s="45"/>
      <c r="K46" s="45"/>
      <c r="L46" s="45"/>
      <c r="M46" s="45"/>
      <c r="N46" s="25"/>
    </row>
    <row r="47" spans="1:16" ht="26.25" customHeight="1" x14ac:dyDescent="0.25">
      <c r="A47" s="42">
        <v>10</v>
      </c>
      <c r="B47" s="43" t="s">
        <v>53</v>
      </c>
      <c r="C47" s="111" t="s">
        <v>65</v>
      </c>
      <c r="D47" s="42">
        <v>1963</v>
      </c>
      <c r="E47" s="44">
        <v>91.8</v>
      </c>
      <c r="F47" s="45">
        <v>96000</v>
      </c>
      <c r="G47" s="45">
        <v>0</v>
      </c>
      <c r="H47" s="45">
        <v>96000</v>
      </c>
      <c r="I47" s="45">
        <v>0</v>
      </c>
      <c r="J47" s="45"/>
      <c r="K47" s="45"/>
      <c r="L47" s="45"/>
      <c r="M47" s="45"/>
      <c r="N47" s="26"/>
    </row>
    <row r="48" spans="1:16" ht="20.399999999999999" x14ac:dyDescent="0.25">
      <c r="A48" s="42">
        <v>11</v>
      </c>
      <c r="B48" s="43" t="s">
        <v>53</v>
      </c>
      <c r="C48" s="111" t="s">
        <v>66</v>
      </c>
      <c r="D48" s="42">
        <v>1981</v>
      </c>
      <c r="E48" s="44">
        <v>75</v>
      </c>
      <c r="F48" s="45">
        <v>70700</v>
      </c>
      <c r="G48" s="45">
        <v>0</v>
      </c>
      <c r="H48" s="45">
        <v>70700</v>
      </c>
      <c r="I48" s="45">
        <v>0</v>
      </c>
      <c r="J48" s="45"/>
      <c r="K48" s="45"/>
      <c r="L48" s="45"/>
      <c r="M48" s="45"/>
      <c r="N48" s="25"/>
    </row>
    <row r="49" spans="1:14" ht="20.399999999999999" x14ac:dyDescent="0.25">
      <c r="A49" s="42">
        <v>12</v>
      </c>
      <c r="B49" s="43" t="s">
        <v>53</v>
      </c>
      <c r="C49" s="111" t="s">
        <v>67</v>
      </c>
      <c r="D49" s="42">
        <v>1958</v>
      </c>
      <c r="E49" s="44">
        <v>60.8</v>
      </c>
      <c r="F49" s="45">
        <v>115200</v>
      </c>
      <c r="G49" s="45">
        <v>0</v>
      </c>
      <c r="H49" s="45">
        <v>115200</v>
      </c>
      <c r="I49" s="45">
        <v>0</v>
      </c>
      <c r="J49" s="45"/>
      <c r="K49" s="45"/>
      <c r="L49" s="45"/>
      <c r="M49" s="45"/>
      <c r="N49" s="26"/>
    </row>
    <row r="50" spans="1:14" ht="20.399999999999999" x14ac:dyDescent="0.25">
      <c r="A50" s="42">
        <v>13</v>
      </c>
      <c r="B50" s="43" t="s">
        <v>53</v>
      </c>
      <c r="C50" s="111" t="s">
        <v>68</v>
      </c>
      <c r="D50" s="42">
        <v>1962</v>
      </c>
      <c r="E50" s="44">
        <v>54.4</v>
      </c>
      <c r="F50" s="45">
        <v>67400</v>
      </c>
      <c r="G50" s="45">
        <v>0</v>
      </c>
      <c r="H50" s="45">
        <v>67400</v>
      </c>
      <c r="I50" s="45">
        <v>0</v>
      </c>
      <c r="J50" s="45"/>
      <c r="K50" s="45"/>
      <c r="L50" s="45"/>
      <c r="M50" s="45"/>
      <c r="N50" s="25"/>
    </row>
    <row r="51" spans="1:14" ht="20.399999999999999" x14ac:dyDescent="0.25">
      <c r="A51" s="42">
        <v>14</v>
      </c>
      <c r="B51" s="43" t="s">
        <v>53</v>
      </c>
      <c r="C51" s="111" t="s">
        <v>69</v>
      </c>
      <c r="D51" s="42">
        <v>1958</v>
      </c>
      <c r="E51" s="44">
        <v>21.1</v>
      </c>
      <c r="F51" s="45">
        <v>159700</v>
      </c>
      <c r="G51" s="45">
        <v>0</v>
      </c>
      <c r="H51" s="45">
        <v>159700</v>
      </c>
      <c r="I51" s="45">
        <v>0</v>
      </c>
      <c r="J51" s="45"/>
      <c r="K51" s="45"/>
      <c r="L51" s="45"/>
      <c r="M51" s="45"/>
      <c r="N51" s="26"/>
    </row>
    <row r="52" spans="1:14" ht="20.399999999999999" x14ac:dyDescent="0.25">
      <c r="A52" s="42">
        <v>15</v>
      </c>
      <c r="B52" s="43" t="s">
        <v>53</v>
      </c>
      <c r="C52" s="111" t="s">
        <v>70</v>
      </c>
      <c r="D52" s="42">
        <v>1955</v>
      </c>
      <c r="E52" s="44">
        <v>123</v>
      </c>
      <c r="F52" s="45">
        <v>38900</v>
      </c>
      <c r="G52" s="45">
        <v>0</v>
      </c>
      <c r="H52" s="45">
        <v>38900</v>
      </c>
      <c r="I52" s="45">
        <v>0</v>
      </c>
      <c r="J52" s="45"/>
      <c r="K52" s="45"/>
      <c r="L52" s="45"/>
      <c r="M52" s="45"/>
      <c r="N52" s="25"/>
    </row>
    <row r="53" spans="1:14" ht="20.399999999999999" x14ac:dyDescent="0.25">
      <c r="A53" s="42">
        <v>16</v>
      </c>
      <c r="B53" s="43" t="s">
        <v>53</v>
      </c>
      <c r="C53" s="111" t="s">
        <v>71</v>
      </c>
      <c r="D53" s="42">
        <v>1985</v>
      </c>
      <c r="E53" s="44">
        <v>143</v>
      </c>
      <c r="F53" s="45">
        <v>218150</v>
      </c>
      <c r="G53" s="45">
        <v>0</v>
      </c>
      <c r="H53" s="45">
        <v>218150</v>
      </c>
      <c r="I53" s="45">
        <v>0</v>
      </c>
      <c r="J53" s="45"/>
      <c r="K53" s="45"/>
      <c r="L53" s="45"/>
      <c r="M53" s="45"/>
      <c r="N53" s="26"/>
    </row>
    <row r="54" spans="1:14" ht="20.399999999999999" x14ac:dyDescent="0.25">
      <c r="A54" s="42">
        <v>17</v>
      </c>
      <c r="B54" s="43" t="s">
        <v>53</v>
      </c>
      <c r="C54" s="111" t="s">
        <v>72</v>
      </c>
      <c r="D54" s="42">
        <v>1973</v>
      </c>
      <c r="E54" s="44">
        <v>22.6</v>
      </c>
      <c r="F54" s="45">
        <v>47800</v>
      </c>
      <c r="G54" s="45">
        <v>0</v>
      </c>
      <c r="H54" s="45">
        <v>47800</v>
      </c>
      <c r="I54" s="45">
        <v>0</v>
      </c>
      <c r="J54" s="45"/>
      <c r="K54" s="45"/>
      <c r="L54" s="45"/>
      <c r="M54" s="45"/>
      <c r="N54" s="25"/>
    </row>
    <row r="55" spans="1:14" ht="20.399999999999999" x14ac:dyDescent="0.25">
      <c r="A55" s="42">
        <v>18</v>
      </c>
      <c r="B55" s="43" t="s">
        <v>53</v>
      </c>
      <c r="C55" s="111" t="s">
        <v>73</v>
      </c>
      <c r="D55" s="42">
        <v>1975</v>
      </c>
      <c r="E55" s="44">
        <v>85.8</v>
      </c>
      <c r="F55" s="45">
        <v>178700</v>
      </c>
      <c r="G55" s="45">
        <v>0</v>
      </c>
      <c r="H55" s="45">
        <v>178700</v>
      </c>
      <c r="I55" s="45">
        <v>0</v>
      </c>
      <c r="J55" s="45"/>
      <c r="K55" s="45"/>
      <c r="L55" s="45"/>
      <c r="M55" s="45"/>
      <c r="N55" s="26"/>
    </row>
    <row r="56" spans="1:14" ht="20.399999999999999" x14ac:dyDescent="0.25">
      <c r="A56" s="42">
        <v>19</v>
      </c>
      <c r="B56" s="43" t="s">
        <v>53</v>
      </c>
      <c r="C56" s="111" t="s">
        <v>74</v>
      </c>
      <c r="D56" s="42">
        <v>1962</v>
      </c>
      <c r="E56" s="44">
        <v>60.5</v>
      </c>
      <c r="F56" s="45">
        <v>17200</v>
      </c>
      <c r="G56" s="45">
        <v>0</v>
      </c>
      <c r="H56" s="45">
        <v>17200</v>
      </c>
      <c r="I56" s="45">
        <v>0</v>
      </c>
      <c r="J56" s="45"/>
      <c r="K56" s="45"/>
      <c r="L56" s="45"/>
      <c r="M56" s="45"/>
      <c r="N56" s="25"/>
    </row>
    <row r="57" spans="1:14" ht="20.399999999999999" x14ac:dyDescent="0.25">
      <c r="A57" s="42">
        <v>20</v>
      </c>
      <c r="B57" s="43" t="s">
        <v>53</v>
      </c>
      <c r="C57" s="111" t="s">
        <v>75</v>
      </c>
      <c r="D57" s="42">
        <v>1970</v>
      </c>
      <c r="E57" s="44">
        <v>44.2</v>
      </c>
      <c r="F57" s="45">
        <v>112494</v>
      </c>
      <c r="G57" s="45">
        <v>0</v>
      </c>
      <c r="H57" s="45">
        <v>112494</v>
      </c>
      <c r="I57" s="45">
        <v>0</v>
      </c>
      <c r="J57" s="45"/>
      <c r="K57" s="45"/>
      <c r="L57" s="45"/>
      <c r="M57" s="45"/>
      <c r="N57" s="26"/>
    </row>
    <row r="58" spans="1:14" ht="20.399999999999999" x14ac:dyDescent="0.25">
      <c r="A58" s="42">
        <v>21</v>
      </c>
      <c r="B58" s="43" t="s">
        <v>53</v>
      </c>
      <c r="C58" s="111" t="s">
        <v>76</v>
      </c>
      <c r="D58" s="42">
        <v>1970</v>
      </c>
      <c r="E58" s="44">
        <v>44.2</v>
      </c>
      <c r="F58" s="45">
        <v>109350</v>
      </c>
      <c r="G58" s="45">
        <v>0</v>
      </c>
      <c r="H58" s="45">
        <v>109350</v>
      </c>
      <c r="I58" s="45">
        <v>0</v>
      </c>
      <c r="J58" s="45"/>
      <c r="K58" s="45"/>
      <c r="L58" s="45"/>
      <c r="M58" s="45"/>
      <c r="N58" s="26"/>
    </row>
    <row r="59" spans="1:14" ht="20.399999999999999" x14ac:dyDescent="0.25">
      <c r="A59" s="42">
        <v>22</v>
      </c>
      <c r="B59" s="43" t="s">
        <v>53</v>
      </c>
      <c r="C59" s="111" t="s">
        <v>77</v>
      </c>
      <c r="D59" s="42">
        <v>1970</v>
      </c>
      <c r="E59" s="44">
        <v>43.1</v>
      </c>
      <c r="F59" s="45">
        <v>106628</v>
      </c>
      <c r="G59" s="45">
        <v>0</v>
      </c>
      <c r="H59" s="45">
        <v>106628</v>
      </c>
      <c r="I59" s="45">
        <v>0</v>
      </c>
      <c r="J59" s="45"/>
      <c r="K59" s="45"/>
      <c r="L59" s="45"/>
      <c r="M59" s="45"/>
      <c r="N59" s="25"/>
    </row>
    <row r="60" spans="1:14" ht="20.399999999999999" x14ac:dyDescent="0.25">
      <c r="A60" s="42">
        <v>23</v>
      </c>
      <c r="B60" s="43" t="s">
        <v>53</v>
      </c>
      <c r="C60" s="111" t="s">
        <v>78</v>
      </c>
      <c r="D60" s="42">
        <v>1975</v>
      </c>
      <c r="E60" s="44">
        <v>42</v>
      </c>
      <c r="F60" s="45">
        <v>81332</v>
      </c>
      <c r="G60" s="45">
        <v>0</v>
      </c>
      <c r="H60" s="45">
        <v>81332</v>
      </c>
      <c r="I60" s="45">
        <v>0</v>
      </c>
      <c r="J60" s="45"/>
      <c r="K60" s="45"/>
      <c r="L60" s="45"/>
      <c r="M60" s="45"/>
      <c r="N60" s="26"/>
    </row>
    <row r="61" spans="1:14" ht="20.399999999999999" x14ac:dyDescent="0.25">
      <c r="A61" s="42">
        <v>24</v>
      </c>
      <c r="B61" s="43" t="s">
        <v>53</v>
      </c>
      <c r="C61" s="111" t="s">
        <v>151</v>
      </c>
      <c r="D61" s="42">
        <v>1983</v>
      </c>
      <c r="E61" s="44">
        <v>44.4</v>
      </c>
      <c r="F61" s="45">
        <v>131669</v>
      </c>
      <c r="G61" s="45">
        <v>0</v>
      </c>
      <c r="H61" s="45">
        <v>131669</v>
      </c>
      <c r="I61" s="45">
        <v>0</v>
      </c>
      <c r="J61" s="45"/>
      <c r="K61" s="45"/>
      <c r="L61" s="45"/>
      <c r="M61" s="45"/>
      <c r="N61" s="26"/>
    </row>
    <row r="62" spans="1:14" ht="20.399999999999999" x14ac:dyDescent="0.25">
      <c r="A62" s="42">
        <v>25</v>
      </c>
      <c r="B62" s="43" t="s">
        <v>53</v>
      </c>
      <c r="C62" s="111" t="s">
        <v>79</v>
      </c>
      <c r="D62" s="42">
        <v>1970</v>
      </c>
      <c r="E62" s="44">
        <v>43.1</v>
      </c>
      <c r="F62" s="45">
        <v>106628</v>
      </c>
      <c r="G62" s="45">
        <v>0</v>
      </c>
      <c r="H62" s="45">
        <v>106628</v>
      </c>
      <c r="I62" s="45">
        <v>0</v>
      </c>
      <c r="J62" s="45"/>
      <c r="K62" s="45"/>
      <c r="L62" s="45"/>
      <c r="M62" s="45"/>
      <c r="N62" s="25"/>
    </row>
    <row r="63" spans="1:14" ht="20.399999999999999" x14ac:dyDescent="0.25">
      <c r="A63" s="42">
        <v>26</v>
      </c>
      <c r="B63" s="43" t="s">
        <v>53</v>
      </c>
      <c r="C63" s="111" t="s">
        <v>80</v>
      </c>
      <c r="D63" s="42">
        <v>1979</v>
      </c>
      <c r="E63" s="44">
        <v>44.6</v>
      </c>
      <c r="F63" s="45">
        <v>120842</v>
      </c>
      <c r="G63" s="45">
        <v>0</v>
      </c>
      <c r="H63" s="45">
        <v>120842</v>
      </c>
      <c r="I63" s="45">
        <v>0</v>
      </c>
      <c r="J63" s="45"/>
      <c r="K63" s="45"/>
      <c r="L63" s="45"/>
      <c r="M63" s="45"/>
      <c r="N63" s="26"/>
    </row>
    <row r="64" spans="1:14" ht="20.399999999999999" x14ac:dyDescent="0.25">
      <c r="A64" s="42">
        <v>27</v>
      </c>
      <c r="B64" s="43" t="s">
        <v>53</v>
      </c>
      <c r="C64" s="111" t="s">
        <v>81</v>
      </c>
      <c r="D64" s="42">
        <v>1979</v>
      </c>
      <c r="E64" s="44">
        <v>47</v>
      </c>
      <c r="F64" s="45">
        <v>127344</v>
      </c>
      <c r="G64" s="45">
        <v>0</v>
      </c>
      <c r="H64" s="45">
        <v>127344</v>
      </c>
      <c r="I64" s="45">
        <v>0</v>
      </c>
      <c r="J64" s="45"/>
      <c r="K64" s="45"/>
      <c r="L64" s="45"/>
      <c r="M64" s="45"/>
      <c r="N64" s="26"/>
    </row>
    <row r="65" spans="1:14" ht="20.399999999999999" x14ac:dyDescent="0.25">
      <c r="A65" s="42">
        <v>28</v>
      </c>
      <c r="B65" s="43" t="s">
        <v>53</v>
      </c>
      <c r="C65" s="111" t="s">
        <v>82</v>
      </c>
      <c r="D65" s="42">
        <v>1987</v>
      </c>
      <c r="E65" s="44">
        <v>43.4</v>
      </c>
      <c r="F65" s="45">
        <v>169629</v>
      </c>
      <c r="G65" s="45">
        <v>0</v>
      </c>
      <c r="H65" s="45">
        <v>169629</v>
      </c>
      <c r="I65" s="45">
        <v>0</v>
      </c>
      <c r="J65" s="45"/>
      <c r="K65" s="45"/>
      <c r="L65" s="45"/>
      <c r="M65" s="45"/>
      <c r="N65" s="26"/>
    </row>
    <row r="66" spans="1:14" ht="20.399999999999999" x14ac:dyDescent="0.25">
      <c r="A66" s="42">
        <v>29</v>
      </c>
      <c r="B66" s="43" t="s">
        <v>53</v>
      </c>
      <c r="C66" s="111" t="s">
        <v>83</v>
      </c>
      <c r="D66" s="42">
        <v>1987</v>
      </c>
      <c r="E66" s="44">
        <v>61.8</v>
      </c>
      <c r="F66" s="45">
        <v>241546</v>
      </c>
      <c r="G66" s="45">
        <v>0</v>
      </c>
      <c r="H66" s="45">
        <v>241546</v>
      </c>
      <c r="I66" s="45">
        <v>0</v>
      </c>
      <c r="J66" s="45"/>
      <c r="K66" s="45"/>
      <c r="L66" s="45"/>
      <c r="M66" s="45"/>
      <c r="N66" s="25"/>
    </row>
    <row r="67" spans="1:14" ht="20.399999999999999" x14ac:dyDescent="0.25">
      <c r="A67" s="42">
        <v>30</v>
      </c>
      <c r="B67" s="43" t="s">
        <v>53</v>
      </c>
      <c r="C67" s="111" t="s">
        <v>84</v>
      </c>
      <c r="D67" s="42">
        <v>1983</v>
      </c>
      <c r="E67" s="44">
        <v>44.5</v>
      </c>
      <c r="F67" s="45">
        <v>131966</v>
      </c>
      <c r="G67" s="45">
        <v>0</v>
      </c>
      <c r="H67" s="45">
        <v>131966</v>
      </c>
      <c r="I67" s="45">
        <v>0</v>
      </c>
      <c r="J67" s="45"/>
      <c r="K67" s="45"/>
      <c r="L67" s="45"/>
      <c r="M67" s="45"/>
      <c r="N67" s="26"/>
    </row>
    <row r="68" spans="1:14" ht="20.399999999999999" x14ac:dyDescent="0.25">
      <c r="A68" s="42">
        <v>31</v>
      </c>
      <c r="B68" s="43" t="s">
        <v>53</v>
      </c>
      <c r="C68" s="111" t="s">
        <v>85</v>
      </c>
      <c r="D68" s="42">
        <v>1983</v>
      </c>
      <c r="E68" s="44">
        <v>61.8</v>
      </c>
      <c r="F68" s="45">
        <v>183270</v>
      </c>
      <c r="G68" s="45">
        <v>0</v>
      </c>
      <c r="H68" s="45">
        <v>183270</v>
      </c>
      <c r="I68" s="45">
        <v>0</v>
      </c>
      <c r="J68" s="45"/>
      <c r="K68" s="45"/>
      <c r="L68" s="45"/>
      <c r="M68" s="45"/>
      <c r="N68" s="25"/>
    </row>
    <row r="69" spans="1:14" ht="20.399999999999999" x14ac:dyDescent="0.25">
      <c r="A69" s="42">
        <v>32</v>
      </c>
      <c r="B69" s="43" t="s">
        <v>53</v>
      </c>
      <c r="C69" s="111" t="s">
        <v>86</v>
      </c>
      <c r="D69" s="42">
        <v>1987</v>
      </c>
      <c r="E69" s="44">
        <v>48</v>
      </c>
      <c r="F69" s="45">
        <v>187608</v>
      </c>
      <c r="G69" s="45">
        <v>0</v>
      </c>
      <c r="H69" s="45">
        <v>187608</v>
      </c>
      <c r="I69" s="45">
        <v>0</v>
      </c>
      <c r="J69" s="45"/>
      <c r="K69" s="45"/>
      <c r="L69" s="45"/>
      <c r="M69" s="45"/>
      <c r="N69" s="26"/>
    </row>
    <row r="70" spans="1:14" ht="20.399999999999999" x14ac:dyDescent="0.25">
      <c r="A70" s="42">
        <v>33</v>
      </c>
      <c r="B70" s="43" t="s">
        <v>53</v>
      </c>
      <c r="C70" s="111" t="s">
        <v>87</v>
      </c>
      <c r="D70" s="42">
        <v>1959</v>
      </c>
      <c r="E70" s="44">
        <v>68.7</v>
      </c>
      <c r="F70" s="45">
        <v>64400</v>
      </c>
      <c r="G70" s="45">
        <v>0</v>
      </c>
      <c r="H70" s="45">
        <v>64400</v>
      </c>
      <c r="I70" s="45">
        <v>0</v>
      </c>
      <c r="J70" s="45"/>
      <c r="K70" s="45"/>
      <c r="L70" s="45"/>
      <c r="M70" s="45"/>
      <c r="N70" s="26"/>
    </row>
    <row r="71" spans="1:14" ht="20.399999999999999" x14ac:dyDescent="0.25">
      <c r="A71" s="42">
        <v>34</v>
      </c>
      <c r="B71" s="43" t="s">
        <v>53</v>
      </c>
      <c r="C71" s="111" t="s">
        <v>88</v>
      </c>
      <c r="D71" s="42">
        <v>1954</v>
      </c>
      <c r="E71" s="44">
        <v>39.6</v>
      </c>
      <c r="F71" s="45">
        <v>35900</v>
      </c>
      <c r="G71" s="45">
        <v>0</v>
      </c>
      <c r="H71" s="45">
        <v>35900</v>
      </c>
      <c r="I71" s="45">
        <v>0</v>
      </c>
      <c r="J71" s="45"/>
      <c r="K71" s="45"/>
      <c r="L71" s="45"/>
      <c r="M71" s="45"/>
      <c r="N71" s="26"/>
    </row>
    <row r="72" spans="1:14" x14ac:dyDescent="0.25">
      <c r="A72" s="42">
        <v>35</v>
      </c>
      <c r="B72" s="43" t="s">
        <v>53</v>
      </c>
      <c r="C72" s="111" t="s">
        <v>108</v>
      </c>
      <c r="D72" s="42">
        <v>1950</v>
      </c>
      <c r="E72" s="44"/>
      <c r="F72" s="45">
        <v>65507.199999999997</v>
      </c>
      <c r="G72" s="45">
        <v>0</v>
      </c>
      <c r="H72" s="45">
        <v>65507.199999999997</v>
      </c>
      <c r="I72" s="45">
        <v>0</v>
      </c>
      <c r="J72" s="45"/>
      <c r="K72" s="45"/>
      <c r="L72" s="45"/>
      <c r="M72" s="45"/>
      <c r="N72" s="25"/>
    </row>
    <row r="73" spans="1:14" ht="24.75" customHeight="1" x14ac:dyDescent="0.25">
      <c r="A73" s="42">
        <v>36</v>
      </c>
      <c r="B73" s="43" t="s">
        <v>53</v>
      </c>
      <c r="C73" s="111" t="s">
        <v>89</v>
      </c>
      <c r="D73" s="42">
        <v>1968</v>
      </c>
      <c r="E73" s="44">
        <v>123</v>
      </c>
      <c r="F73" s="45">
        <v>36800</v>
      </c>
      <c r="G73" s="45">
        <v>0</v>
      </c>
      <c r="H73" s="45">
        <v>36800</v>
      </c>
      <c r="I73" s="45">
        <v>0</v>
      </c>
      <c r="J73" s="45"/>
      <c r="K73" s="45"/>
      <c r="L73" s="45"/>
      <c r="M73" s="45"/>
      <c r="N73" s="26"/>
    </row>
    <row r="74" spans="1:14" ht="24.75" customHeight="1" x14ac:dyDescent="0.25">
      <c r="A74" s="42">
        <v>37</v>
      </c>
      <c r="B74" s="43" t="s">
        <v>53</v>
      </c>
      <c r="C74" s="111" t="s">
        <v>90</v>
      </c>
      <c r="D74" s="42">
        <v>1964</v>
      </c>
      <c r="E74" s="44">
        <v>23.3</v>
      </c>
      <c r="F74" s="45">
        <v>41500</v>
      </c>
      <c r="G74" s="45">
        <v>0</v>
      </c>
      <c r="H74" s="45">
        <v>41500</v>
      </c>
      <c r="I74" s="45">
        <v>0</v>
      </c>
      <c r="J74" s="45"/>
      <c r="K74" s="45"/>
      <c r="L74" s="45"/>
      <c r="M74" s="45"/>
      <c r="N74" s="26"/>
    </row>
    <row r="75" spans="1:14" ht="20.399999999999999" x14ac:dyDescent="0.25">
      <c r="A75" s="42">
        <v>38</v>
      </c>
      <c r="B75" s="43" t="s">
        <v>53</v>
      </c>
      <c r="C75" s="111" t="s">
        <v>91</v>
      </c>
      <c r="D75" s="42">
        <v>1955</v>
      </c>
      <c r="E75" s="44">
        <v>72.8</v>
      </c>
      <c r="F75" s="45">
        <v>37500</v>
      </c>
      <c r="G75" s="45">
        <v>0</v>
      </c>
      <c r="H75" s="45">
        <v>37500</v>
      </c>
      <c r="I75" s="45">
        <v>0</v>
      </c>
      <c r="J75" s="45"/>
      <c r="K75" s="45"/>
      <c r="L75" s="45"/>
      <c r="M75" s="45"/>
      <c r="N75" s="25"/>
    </row>
    <row r="76" spans="1:14" ht="27.75" customHeight="1" x14ac:dyDescent="0.25">
      <c r="A76" s="42">
        <v>39</v>
      </c>
      <c r="B76" s="43" t="s">
        <v>53</v>
      </c>
      <c r="C76" s="111" t="s">
        <v>92</v>
      </c>
      <c r="D76" s="42">
        <v>1934</v>
      </c>
      <c r="E76" s="44">
        <v>32.799999999999997</v>
      </c>
      <c r="F76" s="45">
        <v>29400</v>
      </c>
      <c r="G76" s="45">
        <v>0</v>
      </c>
      <c r="H76" s="45">
        <v>29400</v>
      </c>
      <c r="I76" s="45">
        <v>0</v>
      </c>
      <c r="J76" s="45"/>
      <c r="K76" s="45"/>
      <c r="L76" s="45"/>
      <c r="M76" s="45"/>
      <c r="N76" s="26"/>
    </row>
    <row r="77" spans="1:14" ht="20.399999999999999" x14ac:dyDescent="0.25">
      <c r="A77" s="42">
        <v>40</v>
      </c>
      <c r="B77" s="43" t="s">
        <v>53</v>
      </c>
      <c r="C77" s="111" t="s">
        <v>93</v>
      </c>
      <c r="D77" s="42">
        <v>1964</v>
      </c>
      <c r="E77" s="44">
        <v>70.7</v>
      </c>
      <c r="F77" s="45">
        <v>30900</v>
      </c>
      <c r="G77" s="45">
        <v>0</v>
      </c>
      <c r="H77" s="45">
        <v>30900</v>
      </c>
      <c r="I77" s="45">
        <v>0</v>
      </c>
      <c r="J77" s="45"/>
      <c r="K77" s="45"/>
      <c r="L77" s="45"/>
      <c r="M77" s="45"/>
      <c r="N77" s="25"/>
    </row>
    <row r="78" spans="1:14" ht="20.399999999999999" x14ac:dyDescent="0.25">
      <c r="A78" s="42">
        <v>41</v>
      </c>
      <c r="B78" s="43" t="s">
        <v>53</v>
      </c>
      <c r="C78" s="111" t="s">
        <v>94</v>
      </c>
      <c r="D78" s="42">
        <v>1962</v>
      </c>
      <c r="E78" s="44">
        <v>104.6</v>
      </c>
      <c r="F78" s="45">
        <v>34500</v>
      </c>
      <c r="G78" s="45">
        <v>0</v>
      </c>
      <c r="H78" s="45">
        <v>34500</v>
      </c>
      <c r="I78" s="45">
        <v>0</v>
      </c>
      <c r="J78" s="45"/>
      <c r="K78" s="45"/>
      <c r="L78" s="45"/>
      <c r="M78" s="45"/>
      <c r="N78" s="26"/>
    </row>
    <row r="79" spans="1:14" ht="20.399999999999999" x14ac:dyDescent="0.25">
      <c r="A79" s="42">
        <v>42</v>
      </c>
      <c r="B79" s="43" t="s">
        <v>53</v>
      </c>
      <c r="C79" s="111" t="s">
        <v>95</v>
      </c>
      <c r="D79" s="42">
        <v>1960</v>
      </c>
      <c r="E79" s="44">
        <v>26.3</v>
      </c>
      <c r="F79" s="45">
        <v>24816</v>
      </c>
      <c r="G79" s="45">
        <v>0</v>
      </c>
      <c r="H79" s="45">
        <v>24816</v>
      </c>
      <c r="I79" s="45">
        <v>0</v>
      </c>
      <c r="J79" s="45"/>
      <c r="K79" s="45"/>
      <c r="L79" s="45"/>
      <c r="M79" s="45"/>
      <c r="N79" s="25"/>
    </row>
    <row r="80" spans="1:14" ht="20.399999999999999" x14ac:dyDescent="0.25">
      <c r="A80" s="42">
        <v>43</v>
      </c>
      <c r="B80" s="43" t="s">
        <v>53</v>
      </c>
      <c r="C80" s="111" t="s">
        <v>160</v>
      </c>
      <c r="D80" s="42">
        <v>1955</v>
      </c>
      <c r="E80" s="44">
        <v>19</v>
      </c>
      <c r="F80" s="45">
        <v>33250</v>
      </c>
      <c r="G80" s="31">
        <v>0</v>
      </c>
      <c r="H80" s="31">
        <v>33250</v>
      </c>
      <c r="I80" s="31">
        <v>0</v>
      </c>
      <c r="J80" s="31"/>
      <c r="K80" s="31"/>
      <c r="L80" s="31"/>
      <c r="M80" s="31"/>
      <c r="N80" s="26"/>
    </row>
    <row r="81" spans="1:14" ht="20.399999999999999" x14ac:dyDescent="0.25">
      <c r="A81" s="181">
        <v>44</v>
      </c>
      <c r="B81" s="43" t="s">
        <v>53</v>
      </c>
      <c r="C81" s="111" t="s">
        <v>96</v>
      </c>
      <c r="D81" s="48">
        <v>1964</v>
      </c>
      <c r="E81" s="36">
        <v>25.7</v>
      </c>
      <c r="F81" s="37">
        <v>51300</v>
      </c>
      <c r="G81" s="45">
        <v>0</v>
      </c>
      <c r="H81" s="45">
        <v>51300</v>
      </c>
      <c r="I81" s="45">
        <v>0</v>
      </c>
      <c r="J81" s="45"/>
      <c r="K81" s="45"/>
      <c r="L81" s="45"/>
      <c r="M81" s="45"/>
      <c r="N81" s="25"/>
    </row>
    <row r="82" spans="1:14" ht="20.399999999999999" x14ac:dyDescent="0.25">
      <c r="A82" s="181">
        <v>45</v>
      </c>
      <c r="B82" s="43" t="s">
        <v>53</v>
      </c>
      <c r="C82" s="111" t="s">
        <v>97</v>
      </c>
      <c r="D82" s="47">
        <v>1959</v>
      </c>
      <c r="E82" s="30">
        <v>24.8</v>
      </c>
      <c r="F82" s="31">
        <v>26700</v>
      </c>
      <c r="G82" s="37">
        <v>0</v>
      </c>
      <c r="H82" s="37">
        <v>26700</v>
      </c>
      <c r="I82" s="37">
        <v>0</v>
      </c>
      <c r="J82" s="37"/>
      <c r="K82" s="37"/>
      <c r="L82" s="37"/>
      <c r="M82" s="37"/>
      <c r="N82" s="26"/>
    </row>
    <row r="83" spans="1:14" ht="20.399999999999999" x14ac:dyDescent="0.25">
      <c r="A83" s="182">
        <v>46</v>
      </c>
      <c r="B83" s="46" t="s">
        <v>53</v>
      </c>
      <c r="C83" s="36" t="s">
        <v>54</v>
      </c>
      <c r="D83" s="49">
        <v>1954</v>
      </c>
      <c r="E83" s="44">
        <v>79.900000000000006</v>
      </c>
      <c r="F83" s="45">
        <v>70700</v>
      </c>
      <c r="G83" s="37">
        <v>0</v>
      </c>
      <c r="H83" s="37">
        <v>70700</v>
      </c>
      <c r="I83" s="37">
        <v>0</v>
      </c>
      <c r="J83" s="37"/>
      <c r="K83" s="37"/>
      <c r="L83" s="37"/>
      <c r="M83" s="37"/>
      <c r="N83" s="26"/>
    </row>
    <row r="84" spans="1:14" ht="17.25" customHeight="1" x14ac:dyDescent="0.25">
      <c r="A84" s="181">
        <v>47</v>
      </c>
      <c r="B84" s="46" t="s">
        <v>53</v>
      </c>
      <c r="C84" s="36" t="s">
        <v>157</v>
      </c>
      <c r="D84" s="26">
        <v>1957</v>
      </c>
      <c r="E84" s="122">
        <v>32.4</v>
      </c>
      <c r="F84" s="45">
        <v>32200</v>
      </c>
      <c r="G84" s="45">
        <v>0</v>
      </c>
      <c r="H84" s="45">
        <v>32200</v>
      </c>
      <c r="I84" s="45">
        <v>0</v>
      </c>
      <c r="J84" s="45"/>
      <c r="K84" s="45"/>
      <c r="L84" s="45"/>
      <c r="M84" s="45"/>
      <c r="N84" s="26"/>
    </row>
    <row r="85" spans="1:14" ht="20.399999999999999" x14ac:dyDescent="0.25">
      <c r="A85" s="181">
        <v>48</v>
      </c>
      <c r="B85" s="43" t="s">
        <v>53</v>
      </c>
      <c r="C85" s="36" t="s">
        <v>98</v>
      </c>
      <c r="D85" s="26">
        <v>1956</v>
      </c>
      <c r="E85" s="30">
        <v>40.200000000000003</v>
      </c>
      <c r="F85" s="31">
        <v>79600</v>
      </c>
      <c r="G85" s="31">
        <v>0</v>
      </c>
      <c r="H85" s="37">
        <v>79600</v>
      </c>
      <c r="I85" s="37">
        <v>0</v>
      </c>
      <c r="J85" s="37"/>
      <c r="K85" s="37"/>
      <c r="L85" s="37"/>
      <c r="M85" s="37"/>
      <c r="N85" s="39"/>
    </row>
    <row r="86" spans="1:14" ht="20.399999999999999" x14ac:dyDescent="0.25">
      <c r="A86" s="181">
        <v>49</v>
      </c>
      <c r="B86" s="43" t="s">
        <v>53</v>
      </c>
      <c r="C86" s="36" t="s">
        <v>161</v>
      </c>
      <c r="D86" s="49">
        <v>1958</v>
      </c>
      <c r="E86" s="44">
        <v>64.400000000000006</v>
      </c>
      <c r="F86" s="45">
        <v>51800</v>
      </c>
      <c r="G86" s="45">
        <v>0</v>
      </c>
      <c r="H86" s="37">
        <v>51800</v>
      </c>
      <c r="I86" s="37">
        <v>0</v>
      </c>
      <c r="J86" s="37"/>
      <c r="K86" s="37"/>
      <c r="L86" s="37"/>
      <c r="M86" s="37"/>
      <c r="N86" s="26"/>
    </row>
    <row r="87" spans="1:14" ht="21" x14ac:dyDescent="0.25">
      <c r="A87" s="179">
        <v>50</v>
      </c>
      <c r="B87" s="43" t="s">
        <v>148</v>
      </c>
      <c r="C87" s="36" t="s">
        <v>103</v>
      </c>
      <c r="D87" s="49">
        <v>1958</v>
      </c>
      <c r="E87" s="36">
        <v>45.6</v>
      </c>
      <c r="F87" s="37">
        <v>25000</v>
      </c>
      <c r="G87" s="37">
        <v>0</v>
      </c>
      <c r="H87" s="37">
        <v>25000</v>
      </c>
      <c r="I87" s="37">
        <v>0</v>
      </c>
      <c r="J87" s="37"/>
      <c r="K87" s="37"/>
      <c r="L87" s="37"/>
      <c r="M87" s="37"/>
      <c r="N87" s="96" t="s">
        <v>187</v>
      </c>
    </row>
    <row r="88" spans="1:14" ht="21" x14ac:dyDescent="0.25">
      <c r="A88" s="180">
        <v>51</v>
      </c>
      <c r="B88" s="46" t="s">
        <v>104</v>
      </c>
      <c r="C88" s="44" t="s">
        <v>105</v>
      </c>
      <c r="D88" s="50">
        <v>1964</v>
      </c>
      <c r="E88" s="44">
        <v>39.6</v>
      </c>
      <c r="F88" s="45">
        <v>13841</v>
      </c>
      <c r="G88" s="45">
        <v>0</v>
      </c>
      <c r="H88" s="45">
        <v>13841</v>
      </c>
      <c r="I88" s="45">
        <v>0</v>
      </c>
      <c r="J88" s="45"/>
      <c r="K88" s="45"/>
      <c r="L88" s="45"/>
      <c r="M88" s="45"/>
      <c r="N88" s="97" t="s">
        <v>188</v>
      </c>
    </row>
    <row r="89" spans="1:14" ht="21" x14ac:dyDescent="0.25">
      <c r="A89" s="179">
        <v>52</v>
      </c>
      <c r="B89" s="178" t="s">
        <v>145</v>
      </c>
      <c r="C89" s="36" t="s">
        <v>146</v>
      </c>
      <c r="D89" s="49">
        <v>1951</v>
      </c>
      <c r="E89" s="36">
        <v>22.85</v>
      </c>
      <c r="F89" s="36">
        <v>199381.56</v>
      </c>
      <c r="G89" s="36">
        <v>0</v>
      </c>
      <c r="H89" s="36">
        <v>199381.56</v>
      </c>
      <c r="I89" s="36">
        <v>0</v>
      </c>
      <c r="J89" s="36"/>
      <c r="K89" s="36"/>
      <c r="L89" s="36"/>
      <c r="M89" s="36"/>
      <c r="N89" s="97" t="s">
        <v>189</v>
      </c>
    </row>
    <row r="90" spans="1:14" x14ac:dyDescent="0.25">
      <c r="A90" s="152">
        <v>52</v>
      </c>
      <c r="B90" s="153" t="s">
        <v>182</v>
      </c>
      <c r="C90" s="148"/>
      <c r="D90" s="154"/>
      <c r="E90" s="156">
        <f t="shared" ref="E90:M90" si="1">SUM(E38:E89)</f>
        <v>2994.7</v>
      </c>
      <c r="F90" s="155">
        <f t="shared" si="1"/>
        <v>4994901.76</v>
      </c>
      <c r="G90" s="155">
        <f t="shared" si="1"/>
        <v>0</v>
      </c>
      <c r="H90" s="155">
        <f t="shared" si="1"/>
        <v>4994901.76</v>
      </c>
      <c r="I90" s="155">
        <f t="shared" si="1"/>
        <v>0</v>
      </c>
      <c r="J90" s="155">
        <f t="shared" si="1"/>
        <v>0</v>
      </c>
      <c r="K90" s="155">
        <f t="shared" si="1"/>
        <v>0</v>
      </c>
      <c r="L90" s="155">
        <f t="shared" si="1"/>
        <v>0</v>
      </c>
      <c r="M90" s="155">
        <f t="shared" si="1"/>
        <v>0</v>
      </c>
      <c r="N90" s="147"/>
    </row>
    <row r="91" spans="1:14" x14ac:dyDescent="0.25">
      <c r="A91" s="157">
        <f>A37+A90</f>
        <v>64</v>
      </c>
      <c r="B91" s="158" t="s">
        <v>27</v>
      </c>
      <c r="C91" s="159"/>
      <c r="D91" s="157"/>
      <c r="E91" s="160">
        <f t="shared" ref="E91:M91" si="2">E37+E90</f>
        <v>5432.7999999999993</v>
      </c>
      <c r="F91" s="160">
        <f t="shared" si="2"/>
        <v>14279676.859999999</v>
      </c>
      <c r="G91" s="157">
        <f t="shared" si="2"/>
        <v>3951565.72</v>
      </c>
      <c r="H91" s="157">
        <f t="shared" si="2"/>
        <v>10700118.76</v>
      </c>
      <c r="I91" s="157">
        <f t="shared" si="2"/>
        <v>3119338.72</v>
      </c>
      <c r="J91" s="160">
        <f t="shared" si="2"/>
        <v>3579558.1</v>
      </c>
      <c r="K91" s="160">
        <f t="shared" si="2"/>
        <v>832227</v>
      </c>
      <c r="L91" s="157">
        <f t="shared" si="2"/>
        <v>0</v>
      </c>
      <c r="M91" s="157">
        <f t="shared" si="2"/>
        <v>0</v>
      </c>
      <c r="N91" s="161">
        <f>SUM(N8:N90)</f>
        <v>0</v>
      </c>
    </row>
    <row r="92" spans="1:14" x14ac:dyDescent="0.25">
      <c r="A92" s="51"/>
      <c r="B92" s="52" t="s">
        <v>18</v>
      </c>
      <c r="C92" s="53"/>
      <c r="D92" s="51"/>
      <c r="E92" s="53"/>
      <c r="F92" s="128"/>
      <c r="G92" s="53"/>
      <c r="H92" s="53"/>
      <c r="I92" s="53"/>
      <c r="J92" s="53"/>
      <c r="K92" s="53"/>
      <c r="L92" s="53"/>
      <c r="M92" s="53"/>
      <c r="N92" s="129"/>
    </row>
    <row r="93" spans="1:14" ht="21" x14ac:dyDescent="0.25">
      <c r="A93" s="193">
        <v>1</v>
      </c>
      <c r="B93" s="194" t="s">
        <v>36</v>
      </c>
      <c r="C93" s="33" t="s">
        <v>31</v>
      </c>
      <c r="D93" s="193">
        <v>1951</v>
      </c>
      <c r="E93" s="30">
        <v>7</v>
      </c>
      <c r="F93" s="31">
        <v>72659.759999999995</v>
      </c>
      <c r="G93" s="31">
        <v>0</v>
      </c>
      <c r="H93" s="40"/>
      <c r="I93" s="31"/>
      <c r="J93" s="31">
        <v>72659.759999999995</v>
      </c>
      <c r="K93" s="31">
        <v>0</v>
      </c>
      <c r="L93" s="31"/>
      <c r="M93" s="31"/>
      <c r="N93" s="96" t="s">
        <v>193</v>
      </c>
    </row>
    <row r="94" spans="1:14" x14ac:dyDescent="0.25">
      <c r="A94" s="190"/>
      <c r="B94" s="189"/>
      <c r="C94" s="36" t="s">
        <v>37</v>
      </c>
      <c r="D94" s="190"/>
      <c r="E94" s="30"/>
      <c r="F94" s="31"/>
      <c r="G94" s="31"/>
      <c r="H94" s="31"/>
      <c r="I94" s="31"/>
      <c r="J94" s="31"/>
      <c r="K94" s="31"/>
      <c r="L94" s="31"/>
      <c r="M94" s="31"/>
      <c r="N94" s="39"/>
    </row>
    <row r="95" spans="1:14" ht="21" x14ac:dyDescent="0.25">
      <c r="A95" s="190">
        <v>2</v>
      </c>
      <c r="B95" s="189" t="s">
        <v>19</v>
      </c>
      <c r="C95" s="33" t="s">
        <v>34</v>
      </c>
      <c r="D95" s="190">
        <v>1997</v>
      </c>
      <c r="E95" s="33">
        <v>450</v>
      </c>
      <c r="F95" s="34">
        <v>1108308</v>
      </c>
      <c r="G95" s="34">
        <v>832001.5</v>
      </c>
      <c r="H95" s="34">
        <v>1108308</v>
      </c>
      <c r="I95" s="34">
        <v>832001.5</v>
      </c>
      <c r="J95" s="34"/>
      <c r="K95" s="34"/>
      <c r="L95" s="34"/>
      <c r="M95" s="34"/>
      <c r="N95" s="96" t="s">
        <v>193</v>
      </c>
    </row>
    <row r="96" spans="1:14" x14ac:dyDescent="0.25">
      <c r="A96" s="190"/>
      <c r="B96" s="189"/>
      <c r="C96" s="36"/>
      <c r="D96" s="190"/>
      <c r="E96" s="30"/>
      <c r="F96" s="31"/>
      <c r="G96" s="31"/>
      <c r="H96" s="37"/>
      <c r="I96" s="37"/>
      <c r="J96" s="37"/>
      <c r="K96" s="37"/>
      <c r="L96" s="37"/>
      <c r="M96" s="37"/>
      <c r="N96" s="39"/>
    </row>
    <row r="97" spans="1:14" ht="21" x14ac:dyDescent="0.25">
      <c r="A97" s="190">
        <v>3</v>
      </c>
      <c r="B97" s="189" t="s">
        <v>19</v>
      </c>
      <c r="C97" s="33" t="s">
        <v>34</v>
      </c>
      <c r="D97" s="190">
        <v>1996</v>
      </c>
      <c r="E97" s="33">
        <v>2785</v>
      </c>
      <c r="F97" s="34">
        <v>69286</v>
      </c>
      <c r="G97" s="34">
        <v>55574.25</v>
      </c>
      <c r="H97" s="34">
        <v>69286</v>
      </c>
      <c r="I97" s="34">
        <v>55574.25</v>
      </c>
      <c r="J97" s="34"/>
      <c r="K97" s="34"/>
      <c r="L97" s="34"/>
      <c r="M97" s="34"/>
      <c r="N97" s="96" t="s">
        <v>137</v>
      </c>
    </row>
    <row r="98" spans="1:14" ht="7.5" customHeight="1" x14ac:dyDescent="0.25">
      <c r="A98" s="190"/>
      <c r="B98" s="189"/>
      <c r="C98" s="36"/>
      <c r="D98" s="190"/>
      <c r="E98" s="36"/>
      <c r="F98" s="37"/>
      <c r="G98" s="37"/>
      <c r="H98" s="37"/>
      <c r="I98" s="37"/>
      <c r="J98" s="37"/>
      <c r="K98" s="37"/>
      <c r="L98" s="37"/>
      <c r="M98" s="37"/>
      <c r="N98" s="39"/>
    </row>
    <row r="99" spans="1:14" ht="21" x14ac:dyDescent="0.25">
      <c r="A99" s="193">
        <v>4</v>
      </c>
      <c r="B99" s="189" t="s">
        <v>19</v>
      </c>
      <c r="C99" s="33" t="s">
        <v>34</v>
      </c>
      <c r="D99" s="193">
        <v>1997</v>
      </c>
      <c r="E99" s="30">
        <v>230</v>
      </c>
      <c r="F99" s="31">
        <v>69164</v>
      </c>
      <c r="G99" s="31">
        <v>55475.75</v>
      </c>
      <c r="H99" s="31">
        <v>69164</v>
      </c>
      <c r="I99" s="31">
        <v>55475.75</v>
      </c>
      <c r="J99" s="31"/>
      <c r="K99" s="31"/>
      <c r="L99" s="31"/>
      <c r="M99" s="31"/>
      <c r="N99" s="96" t="s">
        <v>137</v>
      </c>
    </row>
    <row r="100" spans="1:14" ht="4.5" customHeight="1" x14ac:dyDescent="0.25">
      <c r="A100" s="190"/>
      <c r="B100" s="189"/>
      <c r="C100" s="36"/>
      <c r="D100" s="190"/>
      <c r="E100" s="36"/>
      <c r="F100" s="37"/>
      <c r="G100" s="37"/>
      <c r="H100" s="31"/>
      <c r="I100" s="31"/>
      <c r="J100" s="31"/>
      <c r="K100" s="31"/>
      <c r="L100" s="31"/>
      <c r="M100" s="31"/>
      <c r="N100" s="39"/>
    </row>
    <row r="101" spans="1:14" ht="21" x14ac:dyDescent="0.25">
      <c r="A101" s="190">
        <v>5</v>
      </c>
      <c r="B101" s="189" t="s">
        <v>23</v>
      </c>
      <c r="C101" s="30" t="s">
        <v>29</v>
      </c>
      <c r="D101" s="190">
        <v>1975</v>
      </c>
      <c r="E101" s="33">
        <v>2800</v>
      </c>
      <c r="F101" s="34">
        <v>1</v>
      </c>
      <c r="G101" s="34">
        <v>0</v>
      </c>
      <c r="H101" s="34"/>
      <c r="I101" s="34"/>
      <c r="J101" s="34"/>
      <c r="K101" s="34"/>
      <c r="L101" s="34">
        <v>1</v>
      </c>
      <c r="M101" s="34">
        <v>0</v>
      </c>
      <c r="N101" s="96" t="s">
        <v>190</v>
      </c>
    </row>
    <row r="102" spans="1:14" x14ac:dyDescent="0.25">
      <c r="A102" s="190"/>
      <c r="B102" s="189"/>
      <c r="C102" s="36"/>
      <c r="D102" s="190"/>
      <c r="E102" s="36"/>
      <c r="F102" s="37"/>
      <c r="G102" s="37"/>
      <c r="H102" s="37"/>
      <c r="I102" s="37"/>
      <c r="J102" s="37"/>
      <c r="K102" s="37"/>
      <c r="L102" s="37"/>
      <c r="M102" s="37"/>
      <c r="N102" s="25" t="s">
        <v>141</v>
      </c>
    </row>
    <row r="103" spans="1:14" ht="21" x14ac:dyDescent="0.25">
      <c r="A103" s="193">
        <v>6</v>
      </c>
      <c r="B103" s="189" t="s">
        <v>133</v>
      </c>
      <c r="C103" s="30" t="s">
        <v>29</v>
      </c>
      <c r="D103" s="193">
        <v>1975</v>
      </c>
      <c r="E103" s="30">
        <v>25</v>
      </c>
      <c r="F103" s="31">
        <v>1</v>
      </c>
      <c r="G103" s="31">
        <v>0</v>
      </c>
      <c r="H103" s="31"/>
      <c r="I103" s="31"/>
      <c r="J103" s="31"/>
      <c r="K103" s="31"/>
      <c r="L103" s="31">
        <v>1</v>
      </c>
      <c r="M103" s="31">
        <v>0</v>
      </c>
      <c r="N103" s="99" t="s">
        <v>191</v>
      </c>
    </row>
    <row r="104" spans="1:14" x14ac:dyDescent="0.25">
      <c r="A104" s="190"/>
      <c r="B104" s="189"/>
      <c r="C104" s="36"/>
      <c r="D104" s="190"/>
      <c r="E104" s="36"/>
      <c r="F104" s="37"/>
      <c r="G104" s="31"/>
      <c r="H104" s="31"/>
      <c r="I104" s="31"/>
      <c r="J104" s="31"/>
      <c r="K104" s="31"/>
      <c r="L104" s="31"/>
      <c r="M104" s="31"/>
      <c r="N104" s="39" t="s">
        <v>141</v>
      </c>
    </row>
    <row r="105" spans="1:14" ht="21" x14ac:dyDescent="0.25">
      <c r="A105" s="190">
        <v>7</v>
      </c>
      <c r="B105" s="189" t="s">
        <v>23</v>
      </c>
      <c r="C105" s="30" t="s">
        <v>31</v>
      </c>
      <c r="D105" s="190">
        <v>2012</v>
      </c>
      <c r="E105" s="33">
        <v>9000</v>
      </c>
      <c r="F105" s="34">
        <v>1</v>
      </c>
      <c r="G105" s="34">
        <v>0</v>
      </c>
      <c r="H105" s="34"/>
      <c r="I105" s="34"/>
      <c r="J105" s="34"/>
      <c r="K105" s="34"/>
      <c r="L105" s="34">
        <v>1</v>
      </c>
      <c r="M105" s="34">
        <v>0</v>
      </c>
      <c r="N105" s="96" t="s">
        <v>192</v>
      </c>
    </row>
    <row r="106" spans="1:14" x14ac:dyDescent="0.25">
      <c r="A106" s="190"/>
      <c r="B106" s="189"/>
      <c r="C106" s="36"/>
      <c r="D106" s="190"/>
      <c r="E106" s="30"/>
      <c r="F106" s="31"/>
      <c r="G106" s="37"/>
      <c r="H106" s="37"/>
      <c r="I106" s="37"/>
      <c r="J106" s="37"/>
      <c r="K106" s="37"/>
      <c r="L106" s="37"/>
      <c r="M106" s="37"/>
      <c r="N106" s="25" t="s">
        <v>141</v>
      </c>
    </row>
    <row r="107" spans="1:14" ht="21" x14ac:dyDescent="0.25">
      <c r="A107" s="190">
        <v>8</v>
      </c>
      <c r="B107" s="189" t="s">
        <v>133</v>
      </c>
      <c r="C107" s="30" t="s">
        <v>31</v>
      </c>
      <c r="D107" s="190">
        <v>2010</v>
      </c>
      <c r="E107" s="33">
        <v>50</v>
      </c>
      <c r="F107" s="34">
        <v>1</v>
      </c>
      <c r="G107" s="31">
        <v>0</v>
      </c>
      <c r="H107" s="31"/>
      <c r="I107" s="31"/>
      <c r="J107" s="31"/>
      <c r="K107" s="31"/>
      <c r="L107" s="31">
        <v>1</v>
      </c>
      <c r="M107" s="31">
        <v>0</v>
      </c>
      <c r="N107" s="99" t="s">
        <v>195</v>
      </c>
    </row>
    <row r="108" spans="1:14" x14ac:dyDescent="0.25">
      <c r="A108" s="190"/>
      <c r="B108" s="189"/>
      <c r="C108" s="36"/>
      <c r="D108" s="190"/>
      <c r="E108" s="30"/>
      <c r="F108" s="31"/>
      <c r="G108" s="31"/>
      <c r="H108" s="31"/>
      <c r="I108" s="31"/>
      <c r="J108" s="31"/>
      <c r="K108" s="31"/>
      <c r="L108" s="31"/>
      <c r="M108" s="31"/>
      <c r="N108" s="39" t="s">
        <v>141</v>
      </c>
    </row>
    <row r="109" spans="1:14" ht="37.5" customHeight="1" x14ac:dyDescent="0.25">
      <c r="A109" s="190">
        <v>9</v>
      </c>
      <c r="B109" s="189" t="s">
        <v>134</v>
      </c>
      <c r="C109" s="33" t="s">
        <v>31</v>
      </c>
      <c r="D109" s="190">
        <v>1979</v>
      </c>
      <c r="E109" s="33">
        <v>60</v>
      </c>
      <c r="F109" s="34">
        <v>1</v>
      </c>
      <c r="G109" s="34">
        <v>0</v>
      </c>
      <c r="H109" s="34"/>
      <c r="I109" s="34"/>
      <c r="J109" s="34"/>
      <c r="K109" s="34"/>
      <c r="L109" s="34">
        <v>1</v>
      </c>
      <c r="M109" s="34">
        <v>0</v>
      </c>
      <c r="N109" s="96" t="s">
        <v>196</v>
      </c>
    </row>
    <row r="110" spans="1:14" ht="14.25" customHeight="1" x14ac:dyDescent="0.25">
      <c r="A110" s="190"/>
      <c r="B110" s="189"/>
      <c r="C110" s="36"/>
      <c r="D110" s="190"/>
      <c r="E110" s="30"/>
      <c r="F110" s="31"/>
      <c r="G110" s="37"/>
      <c r="H110" s="37"/>
      <c r="I110" s="37"/>
      <c r="J110" s="37"/>
      <c r="K110" s="37"/>
      <c r="L110" s="37"/>
      <c r="M110" s="37"/>
      <c r="N110" s="25" t="s">
        <v>141</v>
      </c>
    </row>
    <row r="111" spans="1:14" ht="34.5" customHeight="1" x14ac:dyDescent="0.25">
      <c r="A111" s="190">
        <v>10</v>
      </c>
      <c r="B111" s="189" t="s">
        <v>135</v>
      </c>
      <c r="C111" s="30" t="s">
        <v>31</v>
      </c>
      <c r="D111" s="190">
        <v>2010</v>
      </c>
      <c r="E111" s="33">
        <v>114</v>
      </c>
      <c r="F111" s="34">
        <v>1</v>
      </c>
      <c r="G111" s="31">
        <v>0</v>
      </c>
      <c r="H111" s="31"/>
      <c r="I111" s="31"/>
      <c r="J111" s="31"/>
      <c r="K111" s="31"/>
      <c r="L111" s="31">
        <v>1</v>
      </c>
      <c r="M111" s="31">
        <v>0</v>
      </c>
      <c r="N111" s="99" t="s">
        <v>197</v>
      </c>
    </row>
    <row r="112" spans="1:14" x14ac:dyDescent="0.25">
      <c r="A112" s="190"/>
      <c r="B112" s="189"/>
      <c r="C112" s="36"/>
      <c r="D112" s="190"/>
      <c r="E112" s="30"/>
      <c r="F112" s="31"/>
      <c r="G112" s="31"/>
      <c r="H112" s="31"/>
      <c r="I112" s="31"/>
      <c r="J112" s="31"/>
      <c r="K112" s="31"/>
      <c r="L112" s="31"/>
      <c r="M112" s="31"/>
      <c r="N112" s="39" t="s">
        <v>141</v>
      </c>
    </row>
    <row r="113" spans="1:14" ht="36.75" customHeight="1" x14ac:dyDescent="0.25">
      <c r="A113" s="190">
        <v>11</v>
      </c>
      <c r="B113" s="189" t="s">
        <v>23</v>
      </c>
      <c r="C113" s="33" t="s">
        <v>39</v>
      </c>
      <c r="D113" s="190">
        <v>1992</v>
      </c>
      <c r="E113" s="33">
        <v>2700</v>
      </c>
      <c r="F113" s="34">
        <v>1</v>
      </c>
      <c r="G113" s="34">
        <v>0</v>
      </c>
      <c r="H113" s="34"/>
      <c r="I113" s="34"/>
      <c r="J113" s="34"/>
      <c r="K113" s="34"/>
      <c r="L113" s="34">
        <v>1</v>
      </c>
      <c r="M113" s="34">
        <v>0</v>
      </c>
      <c r="N113" s="96" t="s">
        <v>198</v>
      </c>
    </row>
    <row r="114" spans="1:14" x14ac:dyDescent="0.25">
      <c r="A114" s="190"/>
      <c r="B114" s="189"/>
      <c r="C114" s="36"/>
      <c r="D114" s="190"/>
      <c r="E114" s="30"/>
      <c r="F114" s="31"/>
      <c r="G114" s="37"/>
      <c r="H114" s="37"/>
      <c r="I114" s="37"/>
      <c r="J114" s="37"/>
      <c r="K114" s="37"/>
      <c r="L114" s="37"/>
      <c r="M114" s="37"/>
      <c r="N114" s="25" t="s">
        <v>141</v>
      </c>
    </row>
    <row r="115" spans="1:14" x14ac:dyDescent="0.25">
      <c r="A115" s="190">
        <v>12</v>
      </c>
      <c r="B115" s="189" t="s">
        <v>38</v>
      </c>
      <c r="C115" s="30" t="s">
        <v>39</v>
      </c>
      <c r="D115" s="190">
        <v>2004</v>
      </c>
      <c r="E115" s="33">
        <v>800</v>
      </c>
      <c r="F115" s="34">
        <v>55510</v>
      </c>
      <c r="G115" s="31">
        <v>4523.8500000000004</v>
      </c>
      <c r="H115" s="31"/>
      <c r="I115" s="31"/>
      <c r="J115" s="31"/>
      <c r="K115" s="31"/>
      <c r="L115" s="31">
        <v>55510</v>
      </c>
      <c r="M115" s="31">
        <v>4523.8500000000004</v>
      </c>
      <c r="N115" s="35" t="s">
        <v>144</v>
      </c>
    </row>
    <row r="116" spans="1:14" x14ac:dyDescent="0.25">
      <c r="A116" s="190"/>
      <c r="B116" s="189"/>
      <c r="C116" s="36"/>
      <c r="D116" s="190"/>
      <c r="E116" s="55"/>
      <c r="F116" s="56"/>
      <c r="G116" s="56"/>
      <c r="H116" s="56"/>
      <c r="I116" s="56"/>
      <c r="J116" s="56"/>
      <c r="K116" s="56"/>
      <c r="L116" s="56"/>
      <c r="M116" s="56"/>
      <c r="N116" s="25" t="s">
        <v>141</v>
      </c>
    </row>
    <row r="117" spans="1:14" ht="31.2" x14ac:dyDescent="0.25">
      <c r="A117" s="94">
        <v>13</v>
      </c>
      <c r="B117" s="95" t="s">
        <v>136</v>
      </c>
      <c r="C117" s="36" t="s">
        <v>39</v>
      </c>
      <c r="D117" s="94">
        <v>1975</v>
      </c>
      <c r="E117" s="55">
        <v>50</v>
      </c>
      <c r="F117" s="56">
        <v>1</v>
      </c>
      <c r="G117" s="56">
        <v>0</v>
      </c>
      <c r="H117" s="56"/>
      <c r="I117" s="56"/>
      <c r="J117" s="56"/>
      <c r="K117" s="56"/>
      <c r="L117" s="56">
        <v>1</v>
      </c>
      <c r="M117" s="56">
        <v>0</v>
      </c>
      <c r="N117" s="97" t="s">
        <v>194</v>
      </c>
    </row>
    <row r="118" spans="1:14" ht="45.75" customHeight="1" x14ac:dyDescent="0.25">
      <c r="A118" s="94">
        <v>14</v>
      </c>
      <c r="B118" s="95" t="s">
        <v>133</v>
      </c>
      <c r="C118" s="36" t="s">
        <v>39</v>
      </c>
      <c r="D118" s="94">
        <v>1992</v>
      </c>
      <c r="E118" s="55">
        <v>25</v>
      </c>
      <c r="F118" s="56">
        <v>1</v>
      </c>
      <c r="G118" s="56">
        <v>0</v>
      </c>
      <c r="H118" s="56"/>
      <c r="I118" s="56"/>
      <c r="J118" s="56"/>
      <c r="K118" s="56"/>
      <c r="L118" s="56">
        <v>1</v>
      </c>
      <c r="M118" s="56">
        <v>0</v>
      </c>
      <c r="N118" s="97" t="s">
        <v>199</v>
      </c>
    </row>
    <row r="119" spans="1:14" ht="31.2" x14ac:dyDescent="0.25">
      <c r="A119" s="94">
        <v>15</v>
      </c>
      <c r="B119" s="95" t="s">
        <v>23</v>
      </c>
      <c r="C119" s="36" t="s">
        <v>32</v>
      </c>
      <c r="D119" s="94">
        <v>1990</v>
      </c>
      <c r="E119" s="55">
        <v>8200</v>
      </c>
      <c r="F119" s="56">
        <v>1</v>
      </c>
      <c r="G119" s="56">
        <v>0</v>
      </c>
      <c r="H119" s="56"/>
      <c r="I119" s="56"/>
      <c r="J119" s="56"/>
      <c r="K119" s="56"/>
      <c r="L119" s="56">
        <v>1</v>
      </c>
      <c r="M119" s="56">
        <v>0</v>
      </c>
      <c r="N119" s="97" t="s">
        <v>200</v>
      </c>
    </row>
    <row r="120" spans="1:14" ht="31.2" x14ac:dyDescent="0.25">
      <c r="A120" s="94">
        <v>16</v>
      </c>
      <c r="B120" s="95" t="s">
        <v>133</v>
      </c>
      <c r="C120" s="36" t="s">
        <v>32</v>
      </c>
      <c r="D120" s="94">
        <v>2007</v>
      </c>
      <c r="E120" s="55">
        <v>15</v>
      </c>
      <c r="F120" s="56">
        <v>1</v>
      </c>
      <c r="G120" s="56">
        <v>0</v>
      </c>
      <c r="H120" s="56"/>
      <c r="I120" s="56"/>
      <c r="J120" s="56"/>
      <c r="K120" s="56"/>
      <c r="L120" s="56">
        <v>1</v>
      </c>
      <c r="M120" s="56">
        <v>0</v>
      </c>
      <c r="N120" s="98" t="s">
        <v>201</v>
      </c>
    </row>
    <row r="121" spans="1:14" ht="31.2" x14ac:dyDescent="0.25">
      <c r="A121" s="94">
        <v>17</v>
      </c>
      <c r="B121" s="95" t="s">
        <v>134</v>
      </c>
      <c r="C121" s="36" t="s">
        <v>32</v>
      </c>
      <c r="D121" s="94">
        <v>1990</v>
      </c>
      <c r="E121" s="55">
        <v>80</v>
      </c>
      <c r="F121" s="56">
        <v>1</v>
      </c>
      <c r="G121" s="56">
        <v>0</v>
      </c>
      <c r="H121" s="56"/>
      <c r="I121" s="56"/>
      <c r="J121" s="56"/>
      <c r="K121" s="56"/>
      <c r="L121" s="56">
        <v>1</v>
      </c>
      <c r="M121" s="56">
        <v>0</v>
      </c>
      <c r="N121" s="97" t="s">
        <v>202</v>
      </c>
    </row>
    <row r="122" spans="1:14" ht="31.2" x14ac:dyDescent="0.25">
      <c r="A122" s="94">
        <v>18</v>
      </c>
      <c r="B122" s="95" t="s">
        <v>135</v>
      </c>
      <c r="C122" s="36" t="s">
        <v>32</v>
      </c>
      <c r="D122" s="94">
        <v>1990</v>
      </c>
      <c r="E122" s="55">
        <v>80</v>
      </c>
      <c r="F122" s="56">
        <v>1</v>
      </c>
      <c r="G122" s="56">
        <v>0</v>
      </c>
      <c r="H122" s="56"/>
      <c r="I122" s="56"/>
      <c r="J122" s="56"/>
      <c r="K122" s="56"/>
      <c r="L122" s="56">
        <v>1</v>
      </c>
      <c r="M122" s="56">
        <v>0</v>
      </c>
      <c r="N122" s="98" t="s">
        <v>203</v>
      </c>
    </row>
    <row r="123" spans="1:14" ht="21" x14ac:dyDescent="0.25">
      <c r="A123" s="57">
        <v>19</v>
      </c>
      <c r="B123" s="46" t="s">
        <v>24</v>
      </c>
      <c r="C123" s="44" t="s">
        <v>264</v>
      </c>
      <c r="D123" s="57"/>
      <c r="E123" s="58">
        <v>1100</v>
      </c>
      <c r="F123" s="59">
        <v>337014</v>
      </c>
      <c r="G123" s="59">
        <v>0</v>
      </c>
      <c r="H123" s="59">
        <v>337014</v>
      </c>
      <c r="I123" s="59">
        <v>0</v>
      </c>
      <c r="J123" s="59"/>
      <c r="K123" s="59"/>
      <c r="L123" s="59"/>
      <c r="M123" s="59"/>
      <c r="N123" s="96" t="s">
        <v>265</v>
      </c>
    </row>
    <row r="124" spans="1:14" ht="30.6" x14ac:dyDescent="0.25">
      <c r="A124" s="57">
        <v>20</v>
      </c>
      <c r="B124" s="46" t="s">
        <v>24</v>
      </c>
      <c r="C124" s="44" t="s">
        <v>252</v>
      </c>
      <c r="D124" s="57"/>
      <c r="E124" s="58">
        <v>285</v>
      </c>
      <c r="F124" s="59">
        <v>45282</v>
      </c>
      <c r="G124" s="59">
        <v>0</v>
      </c>
      <c r="H124" s="59">
        <v>45282</v>
      </c>
      <c r="I124" s="59">
        <v>0</v>
      </c>
      <c r="J124" s="59"/>
      <c r="K124" s="59"/>
      <c r="L124" s="59"/>
      <c r="M124" s="59"/>
      <c r="N124" s="97" t="s">
        <v>253</v>
      </c>
    </row>
    <row r="125" spans="1:14" ht="37.5" customHeight="1" x14ac:dyDescent="0.25">
      <c r="A125" s="57">
        <v>21</v>
      </c>
      <c r="B125" s="43" t="s">
        <v>24</v>
      </c>
      <c r="C125" s="44" t="s">
        <v>41</v>
      </c>
      <c r="D125" s="42"/>
      <c r="E125" s="58">
        <v>500</v>
      </c>
      <c r="F125" s="59">
        <v>204258</v>
      </c>
      <c r="G125" s="59">
        <v>0</v>
      </c>
      <c r="H125" s="59">
        <v>204258</v>
      </c>
      <c r="I125" s="59">
        <v>0</v>
      </c>
      <c r="J125" s="59"/>
      <c r="K125" s="59"/>
      <c r="L125" s="59"/>
      <c r="M125" s="59"/>
      <c r="N125" s="96" t="s">
        <v>257</v>
      </c>
    </row>
    <row r="126" spans="1:14" ht="21" x14ac:dyDescent="0.25">
      <c r="A126" s="57">
        <v>22</v>
      </c>
      <c r="B126" s="43" t="s">
        <v>24</v>
      </c>
      <c r="C126" s="44" t="s">
        <v>40</v>
      </c>
      <c r="D126" s="42"/>
      <c r="E126" s="58">
        <v>250</v>
      </c>
      <c r="F126" s="59">
        <v>68148</v>
      </c>
      <c r="G126" s="59">
        <v>0</v>
      </c>
      <c r="H126" s="59">
        <v>68148</v>
      </c>
      <c r="I126" s="59">
        <v>0</v>
      </c>
      <c r="J126" s="59"/>
      <c r="K126" s="59"/>
      <c r="L126" s="59"/>
      <c r="M126" s="59"/>
      <c r="N126" s="97" t="s">
        <v>254</v>
      </c>
    </row>
    <row r="127" spans="1:14" ht="21" x14ac:dyDescent="0.25">
      <c r="A127" s="57">
        <v>23</v>
      </c>
      <c r="B127" s="43" t="s">
        <v>24</v>
      </c>
      <c r="C127" s="44" t="s">
        <v>42</v>
      </c>
      <c r="D127" s="57"/>
      <c r="E127" s="58">
        <v>270</v>
      </c>
      <c r="F127" s="59">
        <v>64404</v>
      </c>
      <c r="G127" s="59">
        <v>0</v>
      </c>
      <c r="H127" s="59">
        <v>64404</v>
      </c>
      <c r="I127" s="59">
        <v>0</v>
      </c>
      <c r="J127" s="59"/>
      <c r="K127" s="59"/>
      <c r="L127" s="59"/>
      <c r="M127" s="59"/>
      <c r="N127" s="96" t="s">
        <v>255</v>
      </c>
    </row>
    <row r="128" spans="1:14" ht="21" x14ac:dyDescent="0.25">
      <c r="A128" s="57">
        <v>24</v>
      </c>
      <c r="B128" s="43" t="s">
        <v>24</v>
      </c>
      <c r="C128" s="44" t="s">
        <v>43</v>
      </c>
      <c r="D128" s="57"/>
      <c r="E128" s="58">
        <v>250</v>
      </c>
      <c r="F128" s="59">
        <v>68148</v>
      </c>
      <c r="G128" s="59">
        <v>0</v>
      </c>
      <c r="H128" s="59">
        <v>68148</v>
      </c>
      <c r="I128" s="59">
        <v>0</v>
      </c>
      <c r="J128" s="59"/>
      <c r="K128" s="59"/>
      <c r="L128" s="59"/>
      <c r="M128" s="59"/>
      <c r="N128" s="97" t="s">
        <v>256</v>
      </c>
    </row>
    <row r="129" spans="1:14" ht="40.799999999999997" x14ac:dyDescent="0.25">
      <c r="A129" s="57">
        <v>25</v>
      </c>
      <c r="B129" s="43" t="s">
        <v>109</v>
      </c>
      <c r="C129" s="44" t="s">
        <v>110</v>
      </c>
      <c r="D129" s="57">
        <v>2014</v>
      </c>
      <c r="E129" s="58">
        <v>1013</v>
      </c>
      <c r="F129" s="59">
        <v>8645</v>
      </c>
      <c r="G129" s="59"/>
      <c r="H129" s="59">
        <v>8645</v>
      </c>
      <c r="I129" s="59"/>
      <c r="J129" s="59"/>
      <c r="K129" s="59"/>
      <c r="L129" s="59"/>
      <c r="M129" s="59"/>
      <c r="N129" s="96" t="s">
        <v>220</v>
      </c>
    </row>
    <row r="130" spans="1:14" ht="30.6" x14ac:dyDescent="0.25">
      <c r="A130" s="57">
        <v>26</v>
      </c>
      <c r="B130" s="43" t="s">
        <v>125</v>
      </c>
      <c r="C130" s="44" t="s">
        <v>126</v>
      </c>
      <c r="D130" s="57">
        <v>2016</v>
      </c>
      <c r="E130" s="58">
        <v>709</v>
      </c>
      <c r="F130" s="59"/>
      <c r="G130" s="59"/>
      <c r="H130" s="59">
        <v>0</v>
      </c>
      <c r="I130" s="59"/>
      <c r="J130" s="59"/>
      <c r="K130" s="59"/>
      <c r="L130" s="59"/>
      <c r="M130" s="59"/>
      <c r="N130" s="97" t="s">
        <v>204</v>
      </c>
    </row>
    <row r="131" spans="1:14" ht="30.6" x14ac:dyDescent="0.25">
      <c r="A131" s="57">
        <v>27</v>
      </c>
      <c r="B131" s="43" t="s">
        <v>125</v>
      </c>
      <c r="C131" s="44" t="s">
        <v>127</v>
      </c>
      <c r="D131" s="57">
        <v>2016</v>
      </c>
      <c r="E131" s="58">
        <v>500</v>
      </c>
      <c r="F131" s="59"/>
      <c r="G131" s="59"/>
      <c r="H131" s="59">
        <v>0</v>
      </c>
      <c r="I131" s="59"/>
      <c r="J131" s="59"/>
      <c r="K131" s="59"/>
      <c r="L131" s="59"/>
      <c r="M131" s="59"/>
      <c r="N131" s="96" t="s">
        <v>205</v>
      </c>
    </row>
    <row r="132" spans="1:14" ht="30.6" x14ac:dyDescent="0.25">
      <c r="A132" s="57">
        <v>28</v>
      </c>
      <c r="B132" s="43" t="s">
        <v>125</v>
      </c>
      <c r="C132" s="44" t="s">
        <v>128</v>
      </c>
      <c r="D132" s="57">
        <v>2016</v>
      </c>
      <c r="E132" s="58">
        <v>420</v>
      </c>
      <c r="F132" s="59"/>
      <c r="G132" s="59"/>
      <c r="H132" s="59">
        <v>0</v>
      </c>
      <c r="I132" s="59"/>
      <c r="J132" s="59"/>
      <c r="K132" s="59"/>
      <c r="L132" s="59"/>
      <c r="M132" s="59"/>
      <c r="N132" s="97" t="s">
        <v>206</v>
      </c>
    </row>
    <row r="133" spans="1:14" ht="30.6" x14ac:dyDescent="0.25">
      <c r="A133" s="92">
        <v>29</v>
      </c>
      <c r="B133" s="91" t="s">
        <v>125</v>
      </c>
      <c r="C133" s="93" t="s">
        <v>129</v>
      </c>
      <c r="D133" s="92">
        <v>2016</v>
      </c>
      <c r="E133" s="60">
        <v>591</v>
      </c>
      <c r="F133" s="61"/>
      <c r="G133" s="61"/>
      <c r="H133" s="61">
        <v>0</v>
      </c>
      <c r="I133" s="61"/>
      <c r="J133" s="61"/>
      <c r="K133" s="61"/>
      <c r="L133" s="61"/>
      <c r="M133" s="61"/>
      <c r="N133" s="97" t="s">
        <v>207</v>
      </c>
    </row>
    <row r="134" spans="1:14" ht="72" customHeight="1" x14ac:dyDescent="0.25">
      <c r="A134" s="121">
        <v>30</v>
      </c>
      <c r="B134" s="120" t="s">
        <v>132</v>
      </c>
      <c r="C134" s="122" t="s">
        <v>32</v>
      </c>
      <c r="D134" s="121">
        <v>2012</v>
      </c>
      <c r="E134" s="60">
        <v>26</v>
      </c>
      <c r="F134" s="61"/>
      <c r="G134" s="61"/>
      <c r="H134" s="61">
        <v>0</v>
      </c>
      <c r="I134" s="61"/>
      <c r="J134" s="61"/>
      <c r="K134" s="61"/>
      <c r="L134" s="61"/>
      <c r="M134" s="61"/>
      <c r="N134" s="96" t="s">
        <v>208</v>
      </c>
    </row>
    <row r="135" spans="1:14" x14ac:dyDescent="0.25">
      <c r="A135" s="137">
        <v>30</v>
      </c>
      <c r="B135" s="132" t="s">
        <v>6</v>
      </c>
      <c r="C135" s="134"/>
      <c r="D135" s="131"/>
      <c r="E135" s="138">
        <f t="shared" ref="E135:N135" si="3">SUM(E93:E134)</f>
        <v>33385</v>
      </c>
      <c r="F135" s="139">
        <f t="shared" si="3"/>
        <v>2170839.7599999998</v>
      </c>
      <c r="G135" s="139">
        <f t="shared" si="3"/>
        <v>947575.35</v>
      </c>
      <c r="H135" s="139">
        <f t="shared" si="3"/>
        <v>2042657</v>
      </c>
      <c r="I135" s="139">
        <f t="shared" si="3"/>
        <v>943051.5</v>
      </c>
      <c r="J135" s="139">
        <f t="shared" si="3"/>
        <v>72659.759999999995</v>
      </c>
      <c r="K135" s="139">
        <f t="shared" si="3"/>
        <v>0</v>
      </c>
      <c r="L135" s="139">
        <f t="shared" si="3"/>
        <v>55523</v>
      </c>
      <c r="M135" s="139">
        <f t="shared" si="3"/>
        <v>4523.8500000000004</v>
      </c>
      <c r="N135" s="139">
        <f t="shared" si="3"/>
        <v>0</v>
      </c>
    </row>
    <row r="136" spans="1:14" x14ac:dyDescent="0.25">
      <c r="A136" s="62"/>
      <c r="B136" s="52" t="s">
        <v>20</v>
      </c>
      <c r="C136" s="63" t="s">
        <v>21</v>
      </c>
      <c r="D136" s="64"/>
      <c r="E136" s="65"/>
      <c r="F136" s="65"/>
      <c r="G136" s="65"/>
      <c r="H136" s="65"/>
      <c r="I136" s="65"/>
      <c r="J136" s="65"/>
      <c r="K136" s="65"/>
      <c r="L136" s="65"/>
      <c r="M136" s="65"/>
      <c r="N136" s="66"/>
    </row>
    <row r="137" spans="1:14" ht="30.6" x14ac:dyDescent="0.25">
      <c r="A137" s="103">
        <v>1</v>
      </c>
      <c r="B137" s="104" t="s">
        <v>155</v>
      </c>
      <c r="C137" s="105" t="s">
        <v>156</v>
      </c>
      <c r="D137" s="103">
        <v>2020</v>
      </c>
      <c r="E137" s="105"/>
      <c r="F137" s="105">
        <v>481480.5</v>
      </c>
      <c r="G137" s="105">
        <v>192592.02</v>
      </c>
      <c r="H137" s="105">
        <v>0</v>
      </c>
      <c r="I137" s="105">
        <v>0</v>
      </c>
      <c r="J137" s="105">
        <v>481480.5</v>
      </c>
      <c r="K137" s="105">
        <v>192592.02</v>
      </c>
      <c r="L137" s="105"/>
      <c r="M137" s="105"/>
      <c r="N137" s="97" t="s">
        <v>193</v>
      </c>
    </row>
    <row r="138" spans="1:14" x14ac:dyDescent="0.25">
      <c r="A138" s="193">
        <v>2</v>
      </c>
      <c r="B138" s="194" t="s">
        <v>44</v>
      </c>
      <c r="C138" s="30" t="s">
        <v>22</v>
      </c>
      <c r="D138" s="193">
        <v>1983</v>
      </c>
      <c r="E138" s="30"/>
      <c r="F138" s="30">
        <v>760199.04</v>
      </c>
      <c r="G138" s="30">
        <v>0</v>
      </c>
      <c r="H138" s="30">
        <v>760199.04</v>
      </c>
      <c r="I138" s="30">
        <v>0</v>
      </c>
      <c r="J138" s="30">
        <v>0</v>
      </c>
      <c r="K138" s="30">
        <v>0</v>
      </c>
      <c r="L138" s="30"/>
      <c r="M138" s="30"/>
      <c r="N138" s="96"/>
    </row>
    <row r="139" spans="1:14" ht="24" customHeight="1" x14ac:dyDescent="0.25">
      <c r="A139" s="190"/>
      <c r="B139" s="189"/>
      <c r="C139" s="36" t="s">
        <v>55</v>
      </c>
      <c r="D139" s="190"/>
      <c r="E139" s="36"/>
      <c r="F139" s="36"/>
      <c r="G139" s="36"/>
      <c r="H139" s="36"/>
      <c r="I139" s="36"/>
      <c r="J139" s="36"/>
      <c r="K139" s="36"/>
      <c r="L139" s="36"/>
      <c r="M139" s="36"/>
      <c r="N139" s="98" t="s">
        <v>193</v>
      </c>
    </row>
    <row r="140" spans="1:14" x14ac:dyDescent="0.25">
      <c r="A140" s="137">
        <v>2</v>
      </c>
      <c r="B140" s="140" t="s">
        <v>6</v>
      </c>
      <c r="C140" s="133"/>
      <c r="D140" s="137"/>
      <c r="E140" s="134"/>
      <c r="F140" s="134">
        <f t="shared" ref="F140:N140" si="4">SUM(F137:F139)</f>
        <v>1241679.54</v>
      </c>
      <c r="G140" s="134">
        <f t="shared" si="4"/>
        <v>192592.02</v>
      </c>
      <c r="H140" s="134">
        <f t="shared" si="4"/>
        <v>760199.04</v>
      </c>
      <c r="I140" s="134">
        <f t="shared" si="4"/>
        <v>0</v>
      </c>
      <c r="J140" s="134">
        <f t="shared" si="4"/>
        <v>481480.5</v>
      </c>
      <c r="K140" s="134">
        <f t="shared" si="4"/>
        <v>192592.02</v>
      </c>
      <c r="L140" s="134">
        <f t="shared" si="4"/>
        <v>0</v>
      </c>
      <c r="M140" s="134">
        <f t="shared" si="4"/>
        <v>0</v>
      </c>
      <c r="N140" s="134">
        <f t="shared" si="4"/>
        <v>0</v>
      </c>
    </row>
    <row r="141" spans="1:14" ht="20.399999999999999" x14ac:dyDescent="0.25">
      <c r="A141" s="62"/>
      <c r="B141" s="52" t="s">
        <v>25</v>
      </c>
      <c r="C141" s="63"/>
      <c r="D141" s="64"/>
      <c r="E141" s="63"/>
      <c r="F141" s="63"/>
      <c r="G141" s="67"/>
      <c r="H141" s="67"/>
      <c r="I141" s="67"/>
      <c r="J141" s="67"/>
      <c r="K141" s="67"/>
      <c r="L141" s="67"/>
      <c r="M141" s="67"/>
      <c r="N141" s="54"/>
    </row>
    <row r="142" spans="1:14" ht="21" x14ac:dyDescent="0.25">
      <c r="A142" s="190">
        <v>1</v>
      </c>
      <c r="B142" s="189" t="s">
        <v>167</v>
      </c>
      <c r="C142" s="30" t="s">
        <v>100</v>
      </c>
      <c r="D142" s="190">
        <v>2000</v>
      </c>
      <c r="E142" s="33"/>
      <c r="F142" s="34">
        <v>12703</v>
      </c>
      <c r="G142" s="34">
        <v>0</v>
      </c>
      <c r="H142" s="41"/>
      <c r="I142" s="34">
        <v>0</v>
      </c>
      <c r="J142" s="34">
        <v>12703</v>
      </c>
      <c r="K142" s="34"/>
      <c r="L142" s="34"/>
      <c r="M142" s="34"/>
      <c r="N142" s="99" t="s">
        <v>193</v>
      </c>
    </row>
    <row r="143" spans="1:14" x14ac:dyDescent="0.25">
      <c r="A143" s="190"/>
      <c r="B143" s="189"/>
      <c r="C143" s="36"/>
      <c r="D143" s="190"/>
      <c r="E143" s="30"/>
      <c r="F143" s="31"/>
      <c r="G143" s="31"/>
      <c r="H143" s="37"/>
      <c r="I143" s="37"/>
      <c r="J143" s="37"/>
      <c r="K143" s="37"/>
      <c r="L143" s="37"/>
      <c r="M143" s="37"/>
      <c r="N143" s="98"/>
    </row>
    <row r="144" spans="1:14" ht="21" x14ac:dyDescent="0.25">
      <c r="A144" s="190">
        <v>2</v>
      </c>
      <c r="B144" s="189" t="s">
        <v>45</v>
      </c>
      <c r="C144" s="30" t="s">
        <v>99</v>
      </c>
      <c r="D144" s="190">
        <v>2012</v>
      </c>
      <c r="E144" s="33"/>
      <c r="F144" s="34">
        <v>21600</v>
      </c>
      <c r="G144" s="34">
        <v>0</v>
      </c>
      <c r="H144" s="41"/>
      <c r="I144" s="31">
        <v>0</v>
      </c>
      <c r="J144" s="31">
        <v>21600</v>
      </c>
      <c r="K144" s="31"/>
      <c r="L144" s="31"/>
      <c r="M144" s="31"/>
      <c r="N144" s="96" t="s">
        <v>193</v>
      </c>
    </row>
    <row r="145" spans="1:14" x14ac:dyDescent="0.25">
      <c r="A145" s="190"/>
      <c r="B145" s="189"/>
      <c r="C145" s="36"/>
      <c r="D145" s="190"/>
      <c r="E145" s="30"/>
      <c r="F145" s="31"/>
      <c r="G145" s="31"/>
      <c r="H145" s="31"/>
      <c r="I145" s="31"/>
      <c r="J145" s="31"/>
      <c r="K145" s="31"/>
      <c r="L145" s="31"/>
      <c r="M145" s="31"/>
      <c r="N145" s="96"/>
    </row>
    <row r="146" spans="1:14" ht="24" customHeight="1" x14ac:dyDescent="0.25">
      <c r="A146" s="42">
        <v>3</v>
      </c>
      <c r="B146" s="43" t="s">
        <v>46</v>
      </c>
      <c r="C146" s="44" t="s">
        <v>47</v>
      </c>
      <c r="D146" s="42">
        <v>2008</v>
      </c>
      <c r="E146" s="44"/>
      <c r="F146" s="45">
        <v>5800</v>
      </c>
      <c r="G146" s="45">
        <v>0</v>
      </c>
      <c r="H146" s="101"/>
      <c r="I146" s="45">
        <v>0</v>
      </c>
      <c r="J146" s="45">
        <v>5800</v>
      </c>
      <c r="K146" s="45"/>
      <c r="L146" s="45"/>
      <c r="M146" s="45"/>
      <c r="N146" s="97" t="s">
        <v>193</v>
      </c>
    </row>
    <row r="147" spans="1:14" ht="21" x14ac:dyDescent="0.25">
      <c r="A147" s="42">
        <v>4</v>
      </c>
      <c r="B147" s="43" t="s">
        <v>106</v>
      </c>
      <c r="C147" s="44" t="s">
        <v>102</v>
      </c>
      <c r="D147" s="42">
        <v>2013</v>
      </c>
      <c r="E147" s="44"/>
      <c r="F147" s="45">
        <v>5790</v>
      </c>
      <c r="G147" s="45">
        <v>0</v>
      </c>
      <c r="H147" s="101"/>
      <c r="I147" s="45">
        <v>0</v>
      </c>
      <c r="J147" s="45">
        <v>5790</v>
      </c>
      <c r="K147" s="45"/>
      <c r="L147" s="45"/>
      <c r="M147" s="45"/>
      <c r="N147" s="97" t="s">
        <v>193</v>
      </c>
    </row>
    <row r="148" spans="1:14" ht="31.2" x14ac:dyDescent="0.25">
      <c r="A148" s="113">
        <v>5</v>
      </c>
      <c r="B148" s="114" t="s">
        <v>107</v>
      </c>
      <c r="C148" s="115" t="s">
        <v>102</v>
      </c>
      <c r="D148" s="113">
        <v>2013</v>
      </c>
      <c r="E148" s="115"/>
      <c r="F148" s="45">
        <v>13500</v>
      </c>
      <c r="G148" s="45">
        <v>0</v>
      </c>
      <c r="H148" s="45"/>
      <c r="I148" s="45">
        <v>0</v>
      </c>
      <c r="J148" s="45">
        <v>0</v>
      </c>
      <c r="K148" s="45"/>
      <c r="L148" s="45">
        <v>13500</v>
      </c>
      <c r="M148" s="45"/>
      <c r="N148" s="96" t="s">
        <v>209</v>
      </c>
    </row>
    <row r="149" spans="1:14" ht="21" x14ac:dyDescent="0.25">
      <c r="A149" s="42">
        <v>6</v>
      </c>
      <c r="B149" s="43" t="s">
        <v>111</v>
      </c>
      <c r="C149" s="44" t="s">
        <v>102</v>
      </c>
      <c r="D149" s="42">
        <v>2014</v>
      </c>
      <c r="E149" s="44"/>
      <c r="F149" s="45">
        <v>19860</v>
      </c>
      <c r="G149" s="45">
        <v>0</v>
      </c>
      <c r="H149" s="101"/>
      <c r="I149" s="45">
        <v>0</v>
      </c>
      <c r="J149" s="45">
        <v>19860</v>
      </c>
      <c r="K149" s="45"/>
      <c r="L149" s="45"/>
      <c r="M149" s="45"/>
      <c r="N149" s="97" t="s">
        <v>193</v>
      </c>
    </row>
    <row r="150" spans="1:14" ht="33" customHeight="1" x14ac:dyDescent="0.25">
      <c r="A150" s="42">
        <v>7</v>
      </c>
      <c r="B150" s="43" t="s">
        <v>112</v>
      </c>
      <c r="C150" s="44" t="s">
        <v>102</v>
      </c>
      <c r="D150" s="42">
        <v>2014</v>
      </c>
      <c r="E150" s="44"/>
      <c r="F150" s="45">
        <v>8840</v>
      </c>
      <c r="G150" s="45">
        <v>0</v>
      </c>
      <c r="H150" s="101"/>
      <c r="I150" s="45">
        <v>0</v>
      </c>
      <c r="J150" s="45">
        <v>8840</v>
      </c>
      <c r="K150" s="45"/>
      <c r="L150" s="45"/>
      <c r="M150" s="45"/>
      <c r="N150" s="96" t="s">
        <v>193</v>
      </c>
    </row>
    <row r="151" spans="1:14" ht="24" customHeight="1" x14ac:dyDescent="0.25">
      <c r="A151" s="42">
        <v>8</v>
      </c>
      <c r="B151" s="43" t="s">
        <v>48</v>
      </c>
      <c r="C151" s="44" t="s">
        <v>47</v>
      </c>
      <c r="D151" s="42">
        <v>2009</v>
      </c>
      <c r="E151" s="44"/>
      <c r="F151" s="45">
        <v>5832</v>
      </c>
      <c r="G151" s="45">
        <v>0</v>
      </c>
      <c r="H151" s="101"/>
      <c r="I151" s="45">
        <v>0</v>
      </c>
      <c r="J151" s="45">
        <v>5832</v>
      </c>
      <c r="K151" s="45"/>
      <c r="L151" s="45"/>
      <c r="M151" s="45"/>
      <c r="N151" s="97" t="s">
        <v>193</v>
      </c>
    </row>
    <row r="152" spans="1:14" ht="21" x14ac:dyDescent="0.25">
      <c r="A152" s="42">
        <v>9</v>
      </c>
      <c r="B152" s="205" t="s">
        <v>232</v>
      </c>
      <c r="C152" s="44" t="s">
        <v>242</v>
      </c>
      <c r="D152" s="42">
        <v>2008</v>
      </c>
      <c r="E152" s="44"/>
      <c r="F152" s="45">
        <v>46140</v>
      </c>
      <c r="G152" s="45">
        <v>20872.66</v>
      </c>
      <c r="H152" s="45">
        <v>46140</v>
      </c>
      <c r="I152" s="45">
        <v>20872.66</v>
      </c>
      <c r="J152" s="45"/>
      <c r="K152" s="45"/>
      <c r="L152" s="45"/>
      <c r="M152" s="45"/>
      <c r="N152" s="97" t="s">
        <v>139</v>
      </c>
    </row>
    <row r="153" spans="1:14" ht="21" x14ac:dyDescent="0.25">
      <c r="A153" s="42">
        <v>10</v>
      </c>
      <c r="B153" s="205" t="s">
        <v>233</v>
      </c>
      <c r="C153" s="44" t="s">
        <v>243</v>
      </c>
      <c r="D153" s="57">
        <v>2008</v>
      </c>
      <c r="E153" s="30"/>
      <c r="F153" s="31">
        <v>26750</v>
      </c>
      <c r="G153" s="31">
        <v>13375.1</v>
      </c>
      <c r="H153" s="31">
        <v>26750</v>
      </c>
      <c r="I153" s="31">
        <v>13375.1</v>
      </c>
      <c r="J153" s="31"/>
      <c r="K153" s="31"/>
      <c r="L153" s="31"/>
      <c r="M153" s="31"/>
      <c r="N153" s="97" t="s">
        <v>139</v>
      </c>
    </row>
    <row r="154" spans="1:14" ht="36.75" customHeight="1" x14ac:dyDescent="0.25">
      <c r="A154" s="190">
        <v>11</v>
      </c>
      <c r="B154" s="206" t="s">
        <v>235</v>
      </c>
      <c r="C154" s="172" t="s">
        <v>239</v>
      </c>
      <c r="D154" s="190">
        <v>2013</v>
      </c>
      <c r="E154" s="33"/>
      <c r="F154" s="34">
        <v>49995</v>
      </c>
      <c r="G154" s="34">
        <v>0</v>
      </c>
      <c r="H154" s="34">
        <v>49995</v>
      </c>
      <c r="I154" s="34">
        <v>0</v>
      </c>
      <c r="J154" s="34"/>
      <c r="K154" s="34"/>
      <c r="L154" s="34"/>
      <c r="M154" s="34"/>
      <c r="N154" s="97" t="s">
        <v>139</v>
      </c>
    </row>
    <row r="155" spans="1:14" ht="3" hidden="1" customHeight="1" x14ac:dyDescent="0.25">
      <c r="A155" s="190"/>
      <c r="B155" s="206"/>
      <c r="C155" s="36"/>
      <c r="D155" s="190"/>
      <c r="E155" s="30"/>
      <c r="F155" s="31"/>
      <c r="G155" s="37"/>
      <c r="H155" s="37"/>
      <c r="I155" s="37"/>
      <c r="J155" s="37"/>
      <c r="K155" s="37"/>
      <c r="L155" s="37"/>
      <c r="M155" s="37"/>
      <c r="N155" s="97" t="s">
        <v>139</v>
      </c>
    </row>
    <row r="156" spans="1:14" ht="36.75" customHeight="1" x14ac:dyDescent="0.25">
      <c r="A156" s="190">
        <v>12</v>
      </c>
      <c r="B156" s="206" t="s">
        <v>236</v>
      </c>
      <c r="C156" s="172" t="s">
        <v>239</v>
      </c>
      <c r="D156" s="190">
        <v>2013</v>
      </c>
      <c r="E156" s="33"/>
      <c r="F156" s="34">
        <v>49995</v>
      </c>
      <c r="G156" s="45">
        <v>0</v>
      </c>
      <c r="H156" s="45">
        <v>49995</v>
      </c>
      <c r="I156" s="45">
        <v>0</v>
      </c>
      <c r="J156" s="45"/>
      <c r="K156" s="45"/>
      <c r="L156" s="45"/>
      <c r="M156" s="45"/>
      <c r="N156" s="97" t="s">
        <v>139</v>
      </c>
    </row>
    <row r="157" spans="1:14" ht="1.5" hidden="1" customHeight="1" x14ac:dyDescent="0.25">
      <c r="A157" s="190"/>
      <c r="B157" s="206"/>
      <c r="C157" s="172" t="s">
        <v>234</v>
      </c>
      <c r="D157" s="190"/>
      <c r="E157" s="36"/>
      <c r="F157" s="37"/>
      <c r="G157" s="37"/>
      <c r="H157" s="37"/>
      <c r="I157" s="37"/>
      <c r="J157" s="37"/>
      <c r="K157" s="37"/>
      <c r="L157" s="37"/>
      <c r="M157" s="37"/>
      <c r="N157" s="97" t="s">
        <v>139</v>
      </c>
    </row>
    <row r="158" spans="1:14" ht="21" x14ac:dyDescent="0.25">
      <c r="A158" s="170">
        <v>13</v>
      </c>
      <c r="B158" s="205" t="s">
        <v>237</v>
      </c>
      <c r="C158" s="172" t="s">
        <v>239</v>
      </c>
      <c r="D158" s="170">
        <v>2015</v>
      </c>
      <c r="E158" s="171"/>
      <c r="F158" s="45">
        <v>48000</v>
      </c>
      <c r="G158" s="45">
        <v>0</v>
      </c>
      <c r="H158" s="45">
        <v>48000</v>
      </c>
      <c r="I158" s="45">
        <v>0</v>
      </c>
      <c r="J158" s="45"/>
      <c r="K158" s="45"/>
      <c r="L158" s="45"/>
      <c r="M158" s="45"/>
      <c r="N158" s="97" t="s">
        <v>139</v>
      </c>
    </row>
    <row r="159" spans="1:14" ht="21" x14ac:dyDescent="0.25">
      <c r="A159" s="170">
        <v>14</v>
      </c>
      <c r="B159" s="173" t="s">
        <v>229</v>
      </c>
      <c r="C159" s="172" t="s">
        <v>241</v>
      </c>
      <c r="D159" s="170">
        <v>2015</v>
      </c>
      <c r="E159" s="171"/>
      <c r="F159" s="45">
        <v>48000</v>
      </c>
      <c r="G159" s="45">
        <v>0</v>
      </c>
      <c r="H159" s="45">
        <v>48000</v>
      </c>
      <c r="I159" s="45">
        <v>0</v>
      </c>
      <c r="J159" s="45"/>
      <c r="K159" s="45"/>
      <c r="L159" s="45"/>
      <c r="M159" s="45"/>
      <c r="N159" s="97" t="s">
        <v>159</v>
      </c>
    </row>
    <row r="160" spans="1:14" ht="21" x14ac:dyDescent="0.25">
      <c r="A160" s="109">
        <v>15</v>
      </c>
      <c r="B160" s="110" t="s">
        <v>121</v>
      </c>
      <c r="C160" s="111" t="s">
        <v>102</v>
      </c>
      <c r="D160" s="109">
        <v>2015</v>
      </c>
      <c r="E160" s="111"/>
      <c r="F160" s="45">
        <v>32000</v>
      </c>
      <c r="G160" s="45">
        <v>0</v>
      </c>
      <c r="H160" s="101"/>
      <c r="I160" s="45">
        <v>0</v>
      </c>
      <c r="J160" s="45">
        <v>32000</v>
      </c>
      <c r="K160" s="45"/>
      <c r="L160" s="45"/>
      <c r="M160" s="45"/>
      <c r="N160" s="97" t="s">
        <v>193</v>
      </c>
    </row>
    <row r="161" spans="1:14" ht="21" x14ac:dyDescent="0.25">
      <c r="A161" s="57">
        <v>16</v>
      </c>
      <c r="B161" s="116" t="s">
        <v>168</v>
      </c>
      <c r="C161" s="30" t="s">
        <v>102</v>
      </c>
      <c r="D161" s="112">
        <v>2016</v>
      </c>
      <c r="E161" s="30"/>
      <c r="F161" s="31">
        <v>32600</v>
      </c>
      <c r="G161" s="31">
        <v>0</v>
      </c>
      <c r="H161" s="40"/>
      <c r="I161" s="31">
        <v>0</v>
      </c>
      <c r="J161" s="31">
        <v>32600</v>
      </c>
      <c r="K161" s="31"/>
      <c r="L161" s="31"/>
      <c r="M161" s="31"/>
      <c r="N161" s="96" t="s">
        <v>193</v>
      </c>
    </row>
    <row r="162" spans="1:14" ht="21" x14ac:dyDescent="0.25">
      <c r="A162" s="112">
        <v>17</v>
      </c>
      <c r="B162" s="110" t="s">
        <v>130</v>
      </c>
      <c r="C162" s="111" t="s">
        <v>102</v>
      </c>
      <c r="D162" s="109">
        <v>2016</v>
      </c>
      <c r="E162" s="111"/>
      <c r="F162" s="45">
        <v>16000</v>
      </c>
      <c r="G162" s="45">
        <v>0</v>
      </c>
      <c r="H162" s="101"/>
      <c r="I162" s="45">
        <v>0</v>
      </c>
      <c r="J162" s="45">
        <v>16000</v>
      </c>
      <c r="K162" s="45"/>
      <c r="L162" s="45"/>
      <c r="M162" s="45"/>
      <c r="N162" s="97" t="s">
        <v>193</v>
      </c>
    </row>
    <row r="163" spans="1:14" ht="21" x14ac:dyDescent="0.25">
      <c r="A163" s="123">
        <v>18</v>
      </c>
      <c r="B163" s="205" t="s">
        <v>231</v>
      </c>
      <c r="C163" s="124" t="s">
        <v>230</v>
      </c>
      <c r="D163" s="123">
        <v>2018</v>
      </c>
      <c r="E163" s="124"/>
      <c r="F163" s="130">
        <v>99800</v>
      </c>
      <c r="G163" s="45">
        <v>0</v>
      </c>
      <c r="H163" s="45">
        <v>99800</v>
      </c>
      <c r="I163" s="45">
        <v>0</v>
      </c>
      <c r="J163" s="45">
        <v>0</v>
      </c>
      <c r="K163" s="45"/>
      <c r="L163" s="45"/>
      <c r="M163" s="45"/>
      <c r="N163" s="97" t="s">
        <v>159</v>
      </c>
    </row>
    <row r="164" spans="1:14" ht="21" x14ac:dyDescent="0.25">
      <c r="A164" s="117">
        <v>19</v>
      </c>
      <c r="B164" s="118" t="s">
        <v>162</v>
      </c>
      <c r="C164" s="119" t="s">
        <v>102</v>
      </c>
      <c r="D164" s="117">
        <v>2012</v>
      </c>
      <c r="E164" s="119"/>
      <c r="F164" s="130">
        <v>21566</v>
      </c>
      <c r="G164" s="45">
        <v>0</v>
      </c>
      <c r="H164" s="45">
        <v>0</v>
      </c>
      <c r="I164" s="45">
        <v>0</v>
      </c>
      <c r="J164" s="45">
        <v>21566</v>
      </c>
      <c r="K164" s="45"/>
      <c r="L164" s="45"/>
      <c r="M164" s="45"/>
      <c r="N164" s="97" t="s">
        <v>193</v>
      </c>
    </row>
    <row r="165" spans="1:14" ht="30.6" x14ac:dyDescent="0.25">
      <c r="A165" s="123">
        <v>20</v>
      </c>
      <c r="B165" s="205" t="s">
        <v>169</v>
      </c>
      <c r="C165" s="124" t="s">
        <v>221</v>
      </c>
      <c r="D165" s="123">
        <v>2022</v>
      </c>
      <c r="E165" s="124"/>
      <c r="F165" s="130">
        <v>125000</v>
      </c>
      <c r="G165" s="45">
        <v>0</v>
      </c>
      <c r="H165" s="45">
        <v>125000</v>
      </c>
      <c r="I165" s="45">
        <v>0</v>
      </c>
      <c r="J165" s="45">
        <v>0</v>
      </c>
      <c r="K165" s="45"/>
      <c r="L165" s="45"/>
      <c r="M165" s="45"/>
      <c r="N165" s="97" t="s">
        <v>159</v>
      </c>
    </row>
    <row r="166" spans="1:14" ht="40.799999999999997" x14ac:dyDescent="0.25">
      <c r="A166" s="123">
        <v>21</v>
      </c>
      <c r="B166" s="205" t="s">
        <v>228</v>
      </c>
      <c r="C166" s="124" t="s">
        <v>241</v>
      </c>
      <c r="D166" s="123">
        <v>2022</v>
      </c>
      <c r="E166" s="124"/>
      <c r="F166" s="130">
        <v>125000</v>
      </c>
      <c r="G166" s="45">
        <v>0</v>
      </c>
      <c r="H166" s="45">
        <v>125000</v>
      </c>
      <c r="I166" s="45">
        <v>0</v>
      </c>
      <c r="J166" s="45">
        <v>0</v>
      </c>
      <c r="K166" s="45"/>
      <c r="L166" s="45"/>
      <c r="M166" s="45"/>
      <c r="N166" s="97" t="s">
        <v>159</v>
      </c>
    </row>
    <row r="167" spans="1:14" ht="30.6" x14ac:dyDescent="0.25">
      <c r="A167" s="123">
        <v>22</v>
      </c>
      <c r="B167" s="205" t="s">
        <v>170</v>
      </c>
      <c r="C167" s="124" t="s">
        <v>241</v>
      </c>
      <c r="D167" s="123">
        <v>2022</v>
      </c>
      <c r="E167" s="124"/>
      <c r="F167" s="130">
        <v>125000</v>
      </c>
      <c r="G167" s="45">
        <v>0</v>
      </c>
      <c r="H167" s="45">
        <v>125000</v>
      </c>
      <c r="I167" s="45">
        <v>0</v>
      </c>
      <c r="J167" s="45">
        <v>0</v>
      </c>
      <c r="K167" s="45"/>
      <c r="L167" s="45"/>
      <c r="M167" s="45"/>
      <c r="N167" s="97" t="s">
        <v>159</v>
      </c>
    </row>
    <row r="168" spans="1:14" ht="30.6" x14ac:dyDescent="0.25">
      <c r="A168" s="125">
        <v>23</v>
      </c>
      <c r="B168" s="205" t="s">
        <v>171</v>
      </c>
      <c r="C168" s="126" t="s">
        <v>223</v>
      </c>
      <c r="D168" s="125">
        <v>2022</v>
      </c>
      <c r="E168" s="126"/>
      <c r="F168" s="130">
        <v>125000</v>
      </c>
      <c r="G168" s="45">
        <v>0</v>
      </c>
      <c r="H168" s="45">
        <v>125000</v>
      </c>
      <c r="I168" s="45">
        <v>0</v>
      </c>
      <c r="J168" s="45">
        <v>0</v>
      </c>
      <c r="K168" s="45"/>
      <c r="L168" s="45"/>
      <c r="M168" s="45"/>
      <c r="N168" s="97" t="s">
        <v>159</v>
      </c>
    </row>
    <row r="169" spans="1:14" ht="21" x14ac:dyDescent="0.25">
      <c r="A169" s="163">
        <v>24</v>
      </c>
      <c r="B169" s="162" t="s">
        <v>172</v>
      </c>
      <c r="C169" s="164" t="s">
        <v>173</v>
      </c>
      <c r="D169" s="163">
        <v>2022</v>
      </c>
      <c r="E169" s="164"/>
      <c r="F169" s="45">
        <v>11650</v>
      </c>
      <c r="G169" s="45">
        <v>0</v>
      </c>
      <c r="H169" s="45">
        <v>11650</v>
      </c>
      <c r="I169" s="45">
        <v>0</v>
      </c>
      <c r="J169" s="45">
        <v>0</v>
      </c>
      <c r="K169" s="45"/>
      <c r="L169" s="45"/>
      <c r="M169" s="45"/>
      <c r="N169" s="97" t="s">
        <v>193</v>
      </c>
    </row>
    <row r="170" spans="1:14" ht="33.75" customHeight="1" x14ac:dyDescent="0.25">
      <c r="A170" s="165">
        <v>25</v>
      </c>
      <c r="B170" s="166" t="s">
        <v>183</v>
      </c>
      <c r="C170" s="167" t="s">
        <v>184</v>
      </c>
      <c r="D170" s="165">
        <v>2023</v>
      </c>
      <c r="E170" s="167"/>
      <c r="F170" s="130">
        <v>3491</v>
      </c>
      <c r="G170" s="45">
        <v>0</v>
      </c>
      <c r="H170" s="45">
        <v>0</v>
      </c>
      <c r="I170" s="45">
        <v>0</v>
      </c>
      <c r="J170" s="45">
        <v>3491</v>
      </c>
      <c r="K170" s="45"/>
      <c r="L170" s="45"/>
      <c r="M170" s="45"/>
      <c r="N170" s="97" t="s">
        <v>193</v>
      </c>
    </row>
    <row r="171" spans="1:14" ht="34.5" customHeight="1" x14ac:dyDescent="0.25">
      <c r="A171" s="168">
        <v>26</v>
      </c>
      <c r="B171" s="205" t="s">
        <v>185</v>
      </c>
      <c r="C171" s="169" t="s">
        <v>184</v>
      </c>
      <c r="D171" s="168">
        <v>2023</v>
      </c>
      <c r="E171" s="169"/>
      <c r="F171" s="45">
        <v>12110</v>
      </c>
      <c r="G171" s="45">
        <v>0</v>
      </c>
      <c r="H171" s="45">
        <v>0</v>
      </c>
      <c r="I171" s="45">
        <v>0</v>
      </c>
      <c r="J171" s="45">
        <v>12110</v>
      </c>
      <c r="K171" s="45"/>
      <c r="L171" s="45"/>
      <c r="M171" s="45"/>
      <c r="N171" s="97" t="s">
        <v>193</v>
      </c>
    </row>
    <row r="172" spans="1:14" ht="34.5" customHeight="1" x14ac:dyDescent="0.25">
      <c r="A172" s="170">
        <v>27</v>
      </c>
      <c r="B172" s="205" t="s">
        <v>222</v>
      </c>
      <c r="C172" s="171" t="s">
        <v>221</v>
      </c>
      <c r="D172" s="170">
        <v>2023</v>
      </c>
      <c r="E172" s="171"/>
      <c r="F172" s="45">
        <v>135000</v>
      </c>
      <c r="G172" s="45">
        <v>0</v>
      </c>
      <c r="H172" s="45">
        <v>135000</v>
      </c>
      <c r="I172" s="45">
        <v>0</v>
      </c>
      <c r="J172" s="45">
        <v>0</v>
      </c>
      <c r="K172" s="45"/>
      <c r="L172" s="45"/>
      <c r="M172" s="45"/>
      <c r="N172" s="97" t="s">
        <v>159</v>
      </c>
    </row>
    <row r="173" spans="1:14" ht="34.5" customHeight="1" x14ac:dyDescent="0.25">
      <c r="A173" s="170">
        <v>28</v>
      </c>
      <c r="B173" s="205" t="s">
        <v>224</v>
      </c>
      <c r="C173" s="171" t="s">
        <v>223</v>
      </c>
      <c r="D173" s="170">
        <v>2023</v>
      </c>
      <c r="E173" s="171"/>
      <c r="F173" s="45">
        <v>135000</v>
      </c>
      <c r="G173" s="45">
        <v>0</v>
      </c>
      <c r="H173" s="45">
        <v>135000</v>
      </c>
      <c r="I173" s="45">
        <v>0</v>
      </c>
      <c r="J173" s="45">
        <v>0</v>
      </c>
      <c r="K173" s="45"/>
      <c r="L173" s="45"/>
      <c r="M173" s="45"/>
      <c r="N173" s="97" t="s">
        <v>159</v>
      </c>
    </row>
    <row r="174" spans="1:14" ht="35.25" customHeight="1" x14ac:dyDescent="0.25">
      <c r="A174" s="170">
        <v>29</v>
      </c>
      <c r="B174" s="205" t="s">
        <v>263</v>
      </c>
      <c r="C174" s="171" t="s">
        <v>225</v>
      </c>
      <c r="D174" s="170">
        <v>2023</v>
      </c>
      <c r="E174" s="171"/>
      <c r="F174" s="45">
        <v>135000</v>
      </c>
      <c r="G174" s="45">
        <v>0</v>
      </c>
      <c r="H174" s="45">
        <v>135000</v>
      </c>
      <c r="I174" s="45">
        <v>0</v>
      </c>
      <c r="J174" s="45">
        <v>0</v>
      </c>
      <c r="K174" s="45"/>
      <c r="L174" s="45"/>
      <c r="M174" s="45"/>
      <c r="N174" s="97" t="s">
        <v>159</v>
      </c>
    </row>
    <row r="175" spans="1:14" ht="47.25" customHeight="1" x14ac:dyDescent="0.25">
      <c r="A175" s="183">
        <v>30</v>
      </c>
      <c r="B175" s="205" t="s">
        <v>227</v>
      </c>
      <c r="C175" s="184" t="s">
        <v>226</v>
      </c>
      <c r="D175" s="183">
        <v>2023</v>
      </c>
      <c r="E175" s="184"/>
      <c r="F175" s="45">
        <v>135000</v>
      </c>
      <c r="G175" s="45">
        <v>0</v>
      </c>
      <c r="H175" s="45">
        <v>135000</v>
      </c>
      <c r="I175" s="45">
        <v>0</v>
      </c>
      <c r="J175" s="45">
        <v>0</v>
      </c>
      <c r="K175" s="45"/>
      <c r="L175" s="45"/>
      <c r="M175" s="45"/>
      <c r="N175" s="97" t="s">
        <v>159</v>
      </c>
    </row>
    <row r="176" spans="1:14" ht="33.75" customHeight="1" x14ac:dyDescent="0.25">
      <c r="A176" s="185">
        <v>31</v>
      </c>
      <c r="B176" s="186" t="s">
        <v>266</v>
      </c>
      <c r="C176" s="188" t="s">
        <v>267</v>
      </c>
      <c r="D176" s="185">
        <v>2024</v>
      </c>
      <c r="E176" s="188"/>
      <c r="F176" s="45">
        <v>80000</v>
      </c>
      <c r="G176" s="45">
        <v>0</v>
      </c>
      <c r="H176" s="45">
        <v>80000</v>
      </c>
      <c r="I176" s="45">
        <v>0</v>
      </c>
      <c r="J176" s="45">
        <v>0</v>
      </c>
      <c r="K176" s="45"/>
      <c r="L176" s="45"/>
      <c r="M176" s="45"/>
      <c r="N176" s="97" t="s">
        <v>159</v>
      </c>
    </row>
    <row r="177" spans="1:14" ht="28.5" customHeight="1" x14ac:dyDescent="0.25">
      <c r="A177" s="187">
        <v>32</v>
      </c>
      <c r="B177" s="186" t="s">
        <v>163</v>
      </c>
      <c r="C177" s="188" t="s">
        <v>164</v>
      </c>
      <c r="D177" s="187">
        <v>2021</v>
      </c>
      <c r="E177" s="60"/>
      <c r="F177" s="61">
        <v>1501605</v>
      </c>
      <c r="G177" s="61">
        <v>1501605</v>
      </c>
      <c r="H177" s="61">
        <v>1501605</v>
      </c>
      <c r="I177" s="61">
        <v>1501605</v>
      </c>
      <c r="J177" s="61"/>
      <c r="K177" s="61"/>
      <c r="L177" s="61"/>
      <c r="M177" s="61"/>
      <c r="N177" s="97" t="s">
        <v>193</v>
      </c>
    </row>
    <row r="178" spans="1:14" ht="28.5" customHeight="1" x14ac:dyDescent="0.25">
      <c r="A178" s="187">
        <v>33</v>
      </c>
      <c r="B178" s="186" t="s">
        <v>165</v>
      </c>
      <c r="C178" s="188" t="s">
        <v>166</v>
      </c>
      <c r="D178" s="187">
        <v>2021</v>
      </c>
      <c r="E178" s="58"/>
      <c r="F178" s="59">
        <v>663070</v>
      </c>
      <c r="G178" s="59">
        <v>663070</v>
      </c>
      <c r="H178" s="59">
        <v>663070</v>
      </c>
      <c r="I178" s="59">
        <v>663070</v>
      </c>
      <c r="J178" s="59"/>
      <c r="K178" s="59"/>
      <c r="L178" s="59"/>
      <c r="M178" s="59"/>
      <c r="N178" s="97" t="s">
        <v>193</v>
      </c>
    </row>
    <row r="179" spans="1:14" x14ac:dyDescent="0.25">
      <c r="A179" s="131">
        <v>33</v>
      </c>
      <c r="B179" s="132" t="s">
        <v>6</v>
      </c>
      <c r="C179" s="133"/>
      <c r="D179" s="131"/>
      <c r="E179" s="134"/>
      <c r="F179" s="135" t="b">
        <f>C3=SUM(F142:F178)</f>
        <v>0</v>
      </c>
      <c r="G179" s="135">
        <f t="shared" ref="G179:M179" si="5">SUM(G142:G178)</f>
        <v>2198922.7599999998</v>
      </c>
      <c r="H179" s="135">
        <f t="shared" si="5"/>
        <v>3665005</v>
      </c>
      <c r="I179" s="135">
        <f t="shared" si="5"/>
        <v>2198922.7599999998</v>
      </c>
      <c r="J179" s="135">
        <f t="shared" si="5"/>
        <v>198192</v>
      </c>
      <c r="K179" s="135">
        <f t="shared" si="5"/>
        <v>0</v>
      </c>
      <c r="L179" s="135">
        <f t="shared" si="5"/>
        <v>13500</v>
      </c>
      <c r="M179" s="135">
        <f t="shared" si="5"/>
        <v>0</v>
      </c>
      <c r="N179" s="136"/>
    </row>
    <row r="180" spans="1:14" x14ac:dyDescent="0.25">
      <c r="A180" s="191"/>
      <c r="B180" s="192" t="s">
        <v>26</v>
      </c>
      <c r="C180" s="68"/>
      <c r="D180" s="191"/>
      <c r="E180" s="69"/>
      <c r="F180" s="68"/>
      <c r="G180" s="70"/>
      <c r="H180" s="70"/>
      <c r="I180" s="70"/>
      <c r="J180" s="70"/>
      <c r="K180" s="70"/>
      <c r="L180" s="70"/>
      <c r="M180" s="70"/>
      <c r="N180" s="71"/>
    </row>
    <row r="181" spans="1:14" x14ac:dyDescent="0.25">
      <c r="A181" s="191"/>
      <c r="B181" s="192"/>
      <c r="C181" s="72"/>
      <c r="D181" s="191"/>
      <c r="E181" s="72"/>
      <c r="F181" s="73"/>
      <c r="G181" s="72"/>
      <c r="H181" s="73"/>
      <c r="I181" s="73"/>
      <c r="J181" s="73"/>
      <c r="K181" s="73"/>
      <c r="L181" s="73"/>
      <c r="M181" s="73"/>
      <c r="N181" s="74"/>
    </row>
    <row r="182" spans="1:14" ht="21" x14ac:dyDescent="0.25">
      <c r="A182" s="42">
        <v>1</v>
      </c>
      <c r="B182" s="43" t="s">
        <v>49</v>
      </c>
      <c r="C182" s="36" t="s">
        <v>101</v>
      </c>
      <c r="D182" s="42">
        <v>2008</v>
      </c>
      <c r="E182" s="36"/>
      <c r="F182" s="37">
        <v>4850</v>
      </c>
      <c r="G182" s="37">
        <v>0</v>
      </c>
      <c r="H182" s="102"/>
      <c r="I182" s="37">
        <v>0</v>
      </c>
      <c r="J182" s="37">
        <v>4850</v>
      </c>
      <c r="K182" s="37"/>
      <c r="L182" s="37"/>
      <c r="M182" s="37"/>
      <c r="N182" s="96" t="s">
        <v>193</v>
      </c>
    </row>
    <row r="183" spans="1:14" ht="21" x14ac:dyDescent="0.25">
      <c r="A183" s="42">
        <v>2</v>
      </c>
      <c r="B183" s="46" t="s">
        <v>50</v>
      </c>
      <c r="C183" s="44" t="s">
        <v>101</v>
      </c>
      <c r="D183" s="57">
        <v>2008</v>
      </c>
      <c r="E183" s="30"/>
      <c r="F183" s="31">
        <v>5400</v>
      </c>
      <c r="G183" s="31">
        <v>0</v>
      </c>
      <c r="H183" s="40"/>
      <c r="I183" s="45">
        <v>0</v>
      </c>
      <c r="J183" s="45">
        <v>5400</v>
      </c>
      <c r="K183" s="45"/>
      <c r="L183" s="45"/>
      <c r="M183" s="45"/>
      <c r="N183" s="97" t="s">
        <v>193</v>
      </c>
    </row>
    <row r="184" spans="1:14" ht="21" x14ac:dyDescent="0.25">
      <c r="A184" s="57">
        <v>3</v>
      </c>
      <c r="B184" s="43" t="s">
        <v>51</v>
      </c>
      <c r="C184" s="44"/>
      <c r="D184" s="57">
        <v>2003</v>
      </c>
      <c r="E184" s="44"/>
      <c r="F184" s="45">
        <v>14137</v>
      </c>
      <c r="G184" s="45">
        <v>0</v>
      </c>
      <c r="H184" s="45"/>
      <c r="I184" s="45"/>
      <c r="J184" s="45">
        <v>14137</v>
      </c>
      <c r="K184" s="45">
        <v>0</v>
      </c>
      <c r="L184" s="45"/>
      <c r="M184" s="45"/>
      <c r="N184" s="97" t="s">
        <v>143</v>
      </c>
    </row>
    <row r="185" spans="1:14" ht="21" x14ac:dyDescent="0.25">
      <c r="A185" s="57">
        <v>4</v>
      </c>
      <c r="B185" s="43" t="s">
        <v>52</v>
      </c>
      <c r="C185" s="44"/>
      <c r="D185" s="57">
        <v>2003</v>
      </c>
      <c r="E185" s="44"/>
      <c r="F185" s="45">
        <v>20064</v>
      </c>
      <c r="G185" s="45">
        <v>0</v>
      </c>
      <c r="H185" s="45"/>
      <c r="I185" s="45"/>
      <c r="J185" s="45">
        <v>20064</v>
      </c>
      <c r="K185" s="45">
        <v>0</v>
      </c>
      <c r="L185" s="45"/>
      <c r="M185" s="45"/>
      <c r="N185" s="97" t="s">
        <v>143</v>
      </c>
    </row>
    <row r="186" spans="1:14" x14ac:dyDescent="0.25">
      <c r="A186" s="57"/>
      <c r="B186" s="43"/>
      <c r="C186" s="44"/>
      <c r="D186" s="57"/>
      <c r="E186" s="33"/>
      <c r="F186" s="34"/>
      <c r="G186" s="34"/>
      <c r="H186" s="34"/>
      <c r="I186" s="34"/>
      <c r="J186" s="34"/>
      <c r="K186" s="34"/>
      <c r="L186" s="34"/>
      <c r="M186" s="34"/>
      <c r="N186" s="26"/>
    </row>
    <row r="187" spans="1:14" x14ac:dyDescent="0.25">
      <c r="A187" s="137">
        <v>4</v>
      </c>
      <c r="B187" s="140" t="s">
        <v>6</v>
      </c>
      <c r="C187" s="138"/>
      <c r="D187" s="137"/>
      <c r="E187" s="141"/>
      <c r="F187" s="141">
        <f t="shared" ref="F187:N187" si="6">SUM(F182:F186)</f>
        <v>44451</v>
      </c>
      <c r="G187" s="141">
        <f t="shared" si="6"/>
        <v>0</v>
      </c>
      <c r="H187" s="141">
        <f t="shared" si="6"/>
        <v>0</v>
      </c>
      <c r="I187" s="141">
        <f t="shared" si="6"/>
        <v>0</v>
      </c>
      <c r="J187" s="141">
        <f t="shared" si="6"/>
        <v>44451</v>
      </c>
      <c r="K187" s="141">
        <f t="shared" si="6"/>
        <v>0</v>
      </c>
      <c r="L187" s="141">
        <f t="shared" si="6"/>
        <v>0</v>
      </c>
      <c r="M187" s="141">
        <f t="shared" si="6"/>
        <v>0</v>
      </c>
      <c r="N187" s="141">
        <f t="shared" si="6"/>
        <v>0</v>
      </c>
    </row>
    <row r="188" spans="1:14" x14ac:dyDescent="0.25">
      <c r="A188" s="62"/>
      <c r="B188" s="52" t="s">
        <v>113</v>
      </c>
      <c r="C188" s="63"/>
      <c r="D188" s="62"/>
      <c r="E188" s="75"/>
      <c r="F188" s="76"/>
      <c r="G188" s="76"/>
      <c r="H188" s="76"/>
      <c r="I188" s="76"/>
      <c r="J188" s="76"/>
      <c r="K188" s="76"/>
      <c r="L188" s="76"/>
      <c r="M188" s="76"/>
      <c r="N188" s="54"/>
    </row>
    <row r="189" spans="1:14" ht="38.25" customHeight="1" x14ac:dyDescent="0.25">
      <c r="A189" s="77">
        <v>1</v>
      </c>
      <c r="B189" s="78" t="s">
        <v>118</v>
      </c>
      <c r="C189" s="79" t="s">
        <v>131</v>
      </c>
      <c r="D189" s="77">
        <v>2014</v>
      </c>
      <c r="E189" s="80">
        <v>1800</v>
      </c>
      <c r="F189" s="81">
        <v>851598</v>
      </c>
      <c r="G189" s="81"/>
      <c r="H189" s="81">
        <v>851598</v>
      </c>
      <c r="I189" s="81"/>
      <c r="J189" s="81"/>
      <c r="K189" s="81"/>
      <c r="L189" s="81"/>
      <c r="M189" s="81"/>
      <c r="N189" s="96" t="s">
        <v>210</v>
      </c>
    </row>
    <row r="190" spans="1:14" ht="31.2" x14ac:dyDescent="0.25">
      <c r="A190" s="77">
        <v>2</v>
      </c>
      <c r="B190" s="78" t="s">
        <v>115</v>
      </c>
      <c r="C190" s="79" t="s">
        <v>116</v>
      </c>
      <c r="D190" s="77">
        <v>2014</v>
      </c>
      <c r="E190" s="80">
        <v>2809</v>
      </c>
      <c r="F190" s="81">
        <v>146966.88</v>
      </c>
      <c r="G190" s="81"/>
      <c r="H190" s="81">
        <v>146966.88</v>
      </c>
      <c r="I190" s="81"/>
      <c r="J190" s="81"/>
      <c r="K190" s="81"/>
      <c r="L190" s="81"/>
      <c r="M190" s="81"/>
      <c r="N190" s="97" t="s">
        <v>211</v>
      </c>
    </row>
    <row r="191" spans="1:14" ht="40.799999999999997" x14ac:dyDescent="0.25">
      <c r="A191" s="77">
        <v>3</v>
      </c>
      <c r="B191" s="78" t="s">
        <v>114</v>
      </c>
      <c r="C191" s="79" t="s">
        <v>117</v>
      </c>
      <c r="D191" s="77">
        <v>2014</v>
      </c>
      <c r="E191" s="80">
        <v>2838</v>
      </c>
      <c r="F191" s="81">
        <v>492563.28</v>
      </c>
      <c r="G191" s="81"/>
      <c r="H191" s="81">
        <v>492563.28</v>
      </c>
      <c r="I191" s="81"/>
      <c r="J191" s="81"/>
      <c r="K191" s="81"/>
      <c r="L191" s="81"/>
      <c r="M191" s="81"/>
      <c r="N191" s="96" t="s">
        <v>212</v>
      </c>
    </row>
    <row r="192" spans="1:14" ht="21" x14ac:dyDescent="0.25">
      <c r="A192" s="77">
        <v>4</v>
      </c>
      <c r="B192" s="78" t="s">
        <v>118</v>
      </c>
      <c r="C192" s="79" t="s">
        <v>119</v>
      </c>
      <c r="D192" s="77">
        <v>2014</v>
      </c>
      <c r="E192" s="80">
        <v>1212</v>
      </c>
      <c r="F192" s="81">
        <v>71920.08</v>
      </c>
      <c r="G192" s="81"/>
      <c r="H192" s="81">
        <v>71920.08</v>
      </c>
      <c r="I192" s="81"/>
      <c r="J192" s="81"/>
      <c r="K192" s="81"/>
      <c r="L192" s="81"/>
      <c r="M192" s="81"/>
      <c r="N192" s="97" t="s">
        <v>213</v>
      </c>
    </row>
    <row r="193" spans="1:14" ht="21" x14ac:dyDescent="0.25">
      <c r="A193" s="77">
        <v>5</v>
      </c>
      <c r="B193" s="78" t="s">
        <v>118</v>
      </c>
      <c r="C193" s="79" t="s">
        <v>120</v>
      </c>
      <c r="D193" s="77">
        <v>2014</v>
      </c>
      <c r="E193" s="80">
        <v>1425</v>
      </c>
      <c r="F193" s="81">
        <v>84559.5</v>
      </c>
      <c r="G193" s="81"/>
      <c r="H193" s="81">
        <v>84559.5</v>
      </c>
      <c r="I193" s="81"/>
      <c r="J193" s="81"/>
      <c r="K193" s="81"/>
      <c r="L193" s="81"/>
      <c r="M193" s="81"/>
      <c r="N193" s="96" t="s">
        <v>214</v>
      </c>
    </row>
    <row r="194" spans="1:14" ht="21" x14ac:dyDescent="0.25">
      <c r="A194" s="77">
        <v>6</v>
      </c>
      <c r="B194" s="78" t="s">
        <v>118</v>
      </c>
      <c r="C194" s="79" t="s">
        <v>122</v>
      </c>
      <c r="D194" s="77">
        <v>2016</v>
      </c>
      <c r="E194" s="80">
        <v>553</v>
      </c>
      <c r="F194" s="81">
        <v>0</v>
      </c>
      <c r="G194" s="81"/>
      <c r="H194" s="81">
        <v>0</v>
      </c>
      <c r="I194" s="81"/>
      <c r="J194" s="81"/>
      <c r="K194" s="81"/>
      <c r="L194" s="81"/>
      <c r="M194" s="81"/>
      <c r="N194" s="97" t="s">
        <v>215</v>
      </c>
    </row>
    <row r="195" spans="1:14" ht="21" x14ac:dyDescent="0.25">
      <c r="A195" s="77">
        <v>7</v>
      </c>
      <c r="B195" s="78" t="s">
        <v>118</v>
      </c>
      <c r="C195" s="79" t="s">
        <v>123</v>
      </c>
      <c r="D195" s="77">
        <v>2016</v>
      </c>
      <c r="E195" s="80">
        <v>519</v>
      </c>
      <c r="F195" s="81">
        <v>0</v>
      </c>
      <c r="G195" s="81"/>
      <c r="H195" s="81">
        <v>0</v>
      </c>
      <c r="I195" s="81"/>
      <c r="J195" s="81"/>
      <c r="K195" s="81"/>
      <c r="L195" s="81"/>
      <c r="M195" s="81"/>
      <c r="N195" s="96" t="s">
        <v>216</v>
      </c>
    </row>
    <row r="196" spans="1:14" ht="21" x14ac:dyDescent="0.25">
      <c r="A196" s="77">
        <v>8</v>
      </c>
      <c r="B196" s="78" t="s">
        <v>118</v>
      </c>
      <c r="C196" s="79" t="s">
        <v>124</v>
      </c>
      <c r="D196" s="77">
        <v>2016</v>
      </c>
      <c r="E196" s="80">
        <v>5000</v>
      </c>
      <c r="F196" s="81">
        <v>0</v>
      </c>
      <c r="G196" s="81"/>
      <c r="H196" s="81">
        <v>0</v>
      </c>
      <c r="I196" s="81"/>
      <c r="J196" s="81"/>
      <c r="K196" s="81"/>
      <c r="L196" s="81"/>
      <c r="M196" s="81"/>
      <c r="N196" s="97" t="s">
        <v>217</v>
      </c>
    </row>
    <row r="197" spans="1:14" ht="21" x14ac:dyDescent="0.25">
      <c r="A197" s="77">
        <v>9</v>
      </c>
      <c r="B197" s="78" t="s">
        <v>118</v>
      </c>
      <c r="C197" s="79" t="s">
        <v>154</v>
      </c>
      <c r="D197" s="77">
        <v>2017</v>
      </c>
      <c r="E197" s="80">
        <v>1700</v>
      </c>
      <c r="F197" s="81">
        <v>0</v>
      </c>
      <c r="G197" s="81"/>
      <c r="H197" s="81">
        <v>0</v>
      </c>
      <c r="I197" s="81"/>
      <c r="J197" s="81"/>
      <c r="K197" s="81"/>
      <c r="L197" s="81"/>
      <c r="M197" s="81"/>
      <c r="N197" s="97" t="s">
        <v>218</v>
      </c>
    </row>
    <row r="198" spans="1:14" ht="81.599999999999994" x14ac:dyDescent="0.25">
      <c r="A198" s="77">
        <v>10</v>
      </c>
      <c r="B198" s="78" t="s">
        <v>152</v>
      </c>
      <c r="C198" s="79" t="s">
        <v>153</v>
      </c>
      <c r="D198" s="77">
        <v>2020</v>
      </c>
      <c r="E198" s="80">
        <v>35974</v>
      </c>
      <c r="F198" s="81">
        <v>135823.28</v>
      </c>
      <c r="G198" s="81"/>
      <c r="H198" s="81">
        <v>135823.28</v>
      </c>
      <c r="I198" s="81"/>
      <c r="J198" s="81"/>
      <c r="K198" s="81"/>
      <c r="L198" s="81"/>
      <c r="M198" s="81"/>
      <c r="N198" s="97" t="s">
        <v>219</v>
      </c>
    </row>
    <row r="199" spans="1:14" ht="83.25" customHeight="1" x14ac:dyDescent="0.25">
      <c r="A199" s="77">
        <v>11</v>
      </c>
      <c r="B199" s="78" t="s">
        <v>118</v>
      </c>
      <c r="C199" s="79" t="s">
        <v>245</v>
      </c>
      <c r="D199" s="77">
        <v>2023</v>
      </c>
      <c r="E199" s="80">
        <v>800</v>
      </c>
      <c r="F199" s="81">
        <v>47928</v>
      </c>
      <c r="G199" s="81"/>
      <c r="H199" s="81">
        <v>47928</v>
      </c>
      <c r="I199" s="81"/>
      <c r="J199" s="81"/>
      <c r="K199" s="81"/>
      <c r="L199" s="81"/>
      <c r="M199" s="81"/>
      <c r="N199" s="97" t="s">
        <v>244</v>
      </c>
    </row>
    <row r="200" spans="1:14" ht="81.75" customHeight="1" x14ac:dyDescent="0.25">
      <c r="A200" s="77">
        <v>12</v>
      </c>
      <c r="B200" s="78" t="s">
        <v>118</v>
      </c>
      <c r="C200" s="79" t="s">
        <v>247</v>
      </c>
      <c r="D200" s="77">
        <v>2023</v>
      </c>
      <c r="E200" s="80">
        <v>3735</v>
      </c>
      <c r="F200" s="81">
        <v>154292.85</v>
      </c>
      <c r="G200" s="81"/>
      <c r="H200" s="81">
        <v>154292.85</v>
      </c>
      <c r="I200" s="81"/>
      <c r="J200" s="81"/>
      <c r="K200" s="81"/>
      <c r="L200" s="81"/>
      <c r="M200" s="81"/>
      <c r="N200" s="97" t="s">
        <v>246</v>
      </c>
    </row>
    <row r="201" spans="1:14" ht="84.75" customHeight="1" x14ac:dyDescent="0.25">
      <c r="A201" s="77">
        <v>13</v>
      </c>
      <c r="B201" s="78" t="s">
        <v>118</v>
      </c>
      <c r="C201" s="79" t="s">
        <v>249</v>
      </c>
      <c r="D201" s="77">
        <v>2023</v>
      </c>
      <c r="E201" s="80">
        <v>1814</v>
      </c>
      <c r="F201" s="81">
        <v>77947.58</v>
      </c>
      <c r="G201" s="81"/>
      <c r="H201" s="81">
        <v>77947.58</v>
      </c>
      <c r="I201" s="81"/>
      <c r="J201" s="81"/>
      <c r="K201" s="81"/>
      <c r="L201" s="81"/>
      <c r="M201" s="81"/>
      <c r="N201" s="97" t="s">
        <v>248</v>
      </c>
    </row>
    <row r="202" spans="1:14" ht="72" x14ac:dyDescent="0.25">
      <c r="A202" s="77">
        <v>14</v>
      </c>
      <c r="B202" s="78" t="s">
        <v>118</v>
      </c>
      <c r="C202" s="79" t="s">
        <v>250</v>
      </c>
      <c r="D202" s="77">
        <v>2023</v>
      </c>
      <c r="E202" s="80">
        <v>1779</v>
      </c>
      <c r="F202" s="81">
        <v>78062.52</v>
      </c>
      <c r="G202" s="81"/>
      <c r="H202" s="81">
        <v>78062.52</v>
      </c>
      <c r="I202" s="81"/>
      <c r="J202" s="81"/>
      <c r="K202" s="81"/>
      <c r="L202" s="81"/>
      <c r="M202" s="81"/>
      <c r="N202" s="97" t="s">
        <v>251</v>
      </c>
    </row>
    <row r="203" spans="1:14" x14ac:dyDescent="0.25">
      <c r="A203" s="77"/>
      <c r="B203" s="82"/>
      <c r="C203" s="83"/>
      <c r="D203" s="84"/>
      <c r="E203" s="85"/>
      <c r="F203" s="86"/>
      <c r="G203" s="86"/>
      <c r="H203" s="86"/>
      <c r="I203" s="86"/>
      <c r="J203" s="86"/>
      <c r="K203" s="86"/>
      <c r="L203" s="86"/>
      <c r="M203" s="86"/>
      <c r="N203" s="25"/>
    </row>
    <row r="204" spans="1:14" x14ac:dyDescent="0.25">
      <c r="A204" s="77"/>
      <c r="B204" s="82"/>
      <c r="C204" s="83"/>
      <c r="D204" s="84"/>
      <c r="E204" s="85"/>
      <c r="F204" s="86"/>
      <c r="G204" s="86"/>
      <c r="H204" s="86"/>
      <c r="I204" s="86"/>
      <c r="J204" s="86"/>
      <c r="K204" s="86"/>
      <c r="L204" s="86"/>
      <c r="M204" s="86"/>
      <c r="N204" s="26"/>
    </row>
    <row r="205" spans="1:14" x14ac:dyDescent="0.25">
      <c r="A205" s="137">
        <v>14</v>
      </c>
      <c r="B205" s="140" t="s">
        <v>6</v>
      </c>
      <c r="C205" s="138"/>
      <c r="D205" s="137"/>
      <c r="E205" s="142">
        <f t="shared" ref="E205:N205" si="7">SUM(E189:E204)</f>
        <v>61958</v>
      </c>
      <c r="F205" s="142">
        <f t="shared" si="7"/>
        <v>2141661.9700000002</v>
      </c>
      <c r="G205" s="142">
        <f t="shared" si="7"/>
        <v>0</v>
      </c>
      <c r="H205" s="142">
        <f t="shared" si="7"/>
        <v>2141661.9700000002</v>
      </c>
      <c r="I205" s="142">
        <f t="shared" si="7"/>
        <v>0</v>
      </c>
      <c r="J205" s="142">
        <f t="shared" si="7"/>
        <v>0</v>
      </c>
      <c r="K205" s="142">
        <f t="shared" si="7"/>
        <v>0</v>
      </c>
      <c r="L205" s="142">
        <f t="shared" si="7"/>
        <v>0</v>
      </c>
      <c r="M205" s="142">
        <f t="shared" si="7"/>
        <v>0</v>
      </c>
      <c r="N205" s="142">
        <f t="shared" si="7"/>
        <v>0</v>
      </c>
    </row>
    <row r="206" spans="1:14" x14ac:dyDescent="0.25">
      <c r="A206" s="87">
        <f>A91+A135+A140+A179+A187+A205</f>
        <v>147</v>
      </c>
      <c r="B206" s="88" t="s">
        <v>27</v>
      </c>
      <c r="C206" s="87"/>
      <c r="D206" s="89"/>
      <c r="E206" s="87">
        <f t="shared" ref="E206:N206" si="8">E91+E135+E140+E179+E187+E205</f>
        <v>100775.8</v>
      </c>
      <c r="F206" s="87">
        <f t="shared" si="8"/>
        <v>19878309.129999999</v>
      </c>
      <c r="G206" s="87">
        <f t="shared" si="8"/>
        <v>7290655.8499999996</v>
      </c>
      <c r="H206" s="90">
        <f t="shared" si="8"/>
        <v>19309641.77</v>
      </c>
      <c r="I206" s="87">
        <f t="shared" si="8"/>
        <v>6261312.9800000004</v>
      </c>
      <c r="J206" s="90">
        <f t="shared" si="8"/>
        <v>4376341.3599999994</v>
      </c>
      <c r="K206" s="90">
        <f t="shared" si="8"/>
        <v>1024819.02</v>
      </c>
      <c r="L206" s="90">
        <f t="shared" si="8"/>
        <v>69023</v>
      </c>
      <c r="M206" s="87">
        <f t="shared" si="8"/>
        <v>4523.8500000000004</v>
      </c>
      <c r="N206" s="87">
        <f t="shared" si="8"/>
        <v>0</v>
      </c>
    </row>
    <row r="208" spans="1:14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</row>
    <row r="209" spans="1:13" x14ac:dyDescent="0.25">
      <c r="A209" s="20"/>
      <c r="B209" s="20"/>
      <c r="C209" s="14"/>
      <c r="D209" s="14"/>
      <c r="E209" s="14"/>
      <c r="F209" s="20"/>
      <c r="G209" s="20"/>
      <c r="H209" s="20"/>
      <c r="I209" s="20"/>
      <c r="J209" s="20"/>
      <c r="K209" s="20"/>
      <c r="L209" s="19"/>
      <c r="M209" s="19"/>
    </row>
    <row r="210" spans="1:13" x14ac:dyDescent="0.25">
      <c r="C210" s="7"/>
      <c r="J210" s="21"/>
      <c r="K210" s="21"/>
    </row>
    <row r="211" spans="1:13" x14ac:dyDescent="0.25">
      <c r="C211" s="7"/>
      <c r="H211" s="21"/>
      <c r="I211" s="21"/>
    </row>
    <row r="214" spans="1:13" x14ac:dyDescent="0.25">
      <c r="B214" s="7"/>
      <c r="C214" s="7"/>
    </row>
    <row r="215" spans="1:13" x14ac:dyDescent="0.25">
      <c r="C215" s="14"/>
      <c r="L215" s="21"/>
      <c r="M215" s="21"/>
    </row>
    <row r="216" spans="1:13" x14ac:dyDescent="0.25">
      <c r="C216" s="7"/>
      <c r="J216" s="21"/>
      <c r="K216" s="21"/>
    </row>
    <row r="217" spans="1:13" x14ac:dyDescent="0.25">
      <c r="C217" s="7"/>
      <c r="H217" s="21"/>
      <c r="I217" s="21"/>
    </row>
    <row r="219" spans="1:13" x14ac:dyDescent="0.25">
      <c r="C219" s="21"/>
      <c r="F219" s="21"/>
      <c r="G219" s="21"/>
      <c r="H219" s="21"/>
      <c r="I219" s="21"/>
      <c r="J219" s="21"/>
      <c r="K219" s="21"/>
      <c r="L219" s="21"/>
      <c r="M219" s="21"/>
    </row>
  </sheetData>
  <mergeCells count="87"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1:A22"/>
    <mergeCell ref="B21:B22"/>
    <mergeCell ref="D21:D22"/>
    <mergeCell ref="A27:A28"/>
    <mergeCell ref="B27:B28"/>
    <mergeCell ref="D27:D28"/>
    <mergeCell ref="A25:A26"/>
    <mergeCell ref="B25:B26"/>
    <mergeCell ref="D25:D26"/>
    <mergeCell ref="A33:A34"/>
    <mergeCell ref="B33:B34"/>
    <mergeCell ref="D33:D34"/>
    <mergeCell ref="A23:A24"/>
    <mergeCell ref="B23:B24"/>
    <mergeCell ref="D23:D24"/>
    <mergeCell ref="A31:A32"/>
    <mergeCell ref="B31:B32"/>
    <mergeCell ref="D31:D32"/>
    <mergeCell ref="A29:A30"/>
    <mergeCell ref="B29:B30"/>
    <mergeCell ref="D29:D30"/>
    <mergeCell ref="A35:A36"/>
    <mergeCell ref="B35:B36"/>
    <mergeCell ref="D35:D36"/>
    <mergeCell ref="A95:A96"/>
    <mergeCell ref="B95:B96"/>
    <mergeCell ref="D95:D96"/>
    <mergeCell ref="A93:A94"/>
    <mergeCell ref="B93:B94"/>
    <mergeCell ref="D93:D94"/>
    <mergeCell ref="A103:A104"/>
    <mergeCell ref="B103:B104"/>
    <mergeCell ref="D103:D104"/>
    <mergeCell ref="A101:A102"/>
    <mergeCell ref="B101:B102"/>
    <mergeCell ref="D101:D102"/>
    <mergeCell ref="A99:A100"/>
    <mergeCell ref="B99:B100"/>
    <mergeCell ref="D99:D100"/>
    <mergeCell ref="A97:A98"/>
    <mergeCell ref="B97:B98"/>
    <mergeCell ref="D97:D98"/>
    <mergeCell ref="A105:A106"/>
    <mergeCell ref="B105:B106"/>
    <mergeCell ref="D105:D106"/>
    <mergeCell ref="A109:A110"/>
    <mergeCell ref="B109:B110"/>
    <mergeCell ref="D109:D110"/>
    <mergeCell ref="A107:A108"/>
    <mergeCell ref="B107:B108"/>
    <mergeCell ref="D107:D108"/>
    <mergeCell ref="A154:A155"/>
    <mergeCell ref="B154:B155"/>
    <mergeCell ref="D154:D155"/>
    <mergeCell ref="B111:B112"/>
    <mergeCell ref="D111:D112"/>
    <mergeCell ref="A138:A139"/>
    <mergeCell ref="B138:B139"/>
    <mergeCell ref="D138:D139"/>
    <mergeCell ref="A115:A116"/>
    <mergeCell ref="B115:B116"/>
    <mergeCell ref="D115:D116"/>
    <mergeCell ref="A113:A114"/>
    <mergeCell ref="B113:B114"/>
    <mergeCell ref="D113:D114"/>
    <mergeCell ref="A111:A112"/>
    <mergeCell ref="A144:A145"/>
    <mergeCell ref="A180:A181"/>
    <mergeCell ref="B180:B181"/>
    <mergeCell ref="D180:D181"/>
    <mergeCell ref="A156:A157"/>
    <mergeCell ref="B156:B157"/>
    <mergeCell ref="D156:D157"/>
    <mergeCell ref="B144:B145"/>
    <mergeCell ref="D144:D145"/>
    <mergeCell ref="A142:A143"/>
    <mergeCell ref="B142:B143"/>
    <mergeCell ref="D142:D143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Lenovo</cp:lastModifiedBy>
  <cp:lastPrinted>2023-03-23T11:24:18Z</cp:lastPrinted>
  <dcterms:created xsi:type="dcterms:W3CDTF">2009-02-02T11:06:17Z</dcterms:created>
  <dcterms:modified xsi:type="dcterms:W3CDTF">2024-07-09T11:11:57Z</dcterms:modified>
</cp:coreProperties>
</file>